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202300"/>
  <xr:revisionPtr revIDLastSave="418" documentId="11_2400AA90D0FFCB7F882BD8824ECC6C57C5BF156B" xr6:coauthVersionLast="47" xr6:coauthVersionMax="47" xr10:uidLastSave="{DD5E9345-256A-4ECF-91B9-65F2E27E4281}"/>
  <bookViews>
    <workbookView xWindow="19120" yWindow="-10910" windowWidth="19420" windowHeight="10300" xr2:uid="{00000000-000D-0000-FFFF-FFFF00000000}"/>
  </bookViews>
  <sheets>
    <sheet name="Observações" sheetId="10" r:id="rId1"/>
    <sheet name="RESUMO" sheetId="2" r:id="rId2"/>
    <sheet name="PLANILHA ORCAMENTARIA" sheetId="1" r:id="rId3"/>
    <sheet name="COMPOSICOES" sheetId="3" r:id="rId4"/>
    <sheet name="CRONOGRAMA" sheetId="8" r:id="rId5"/>
    <sheet name="BDI" sheetId="9" r:id="rId6"/>
  </sheets>
  <definedNames>
    <definedName name="JR_PAGE_ANCHOR_0_1">'PLANILHA ORCAMENTARIA'!$A$1</definedName>
    <definedName name="JR_PAGE_ANCHOR_1_1">RESUMO!$A$1</definedName>
    <definedName name="JR_PAGE_ANCHOR_2_1">COMPOSICOES!$A$1</definedName>
    <definedName name="JR_PAGE_ANCHOR_3_1">#REF!</definedName>
    <definedName name="JR_PAGE_ANCHOR_4_1">#REF!</definedName>
    <definedName name="JR_PAGE_ANCHOR_5_1">#REF!</definedName>
    <definedName name="JR_PAGE_ANCHOR_6_1">#REF!</definedName>
    <definedName name="JR_PAGE_ANCHOR_7_1">CRONOGRAMA!$A$1</definedName>
    <definedName name="JR_PAGE_ANCHOR_8_1">BDI!$A$1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8" l="1"/>
  <c r="E20" i="8"/>
  <c r="D20" i="8"/>
  <c r="E19" i="8"/>
  <c r="D19" i="8"/>
  <c r="D18" i="8"/>
  <c r="E18" i="8"/>
  <c r="E16" i="8"/>
  <c r="E14" i="8"/>
  <c r="E12" i="8"/>
  <c r="E10" i="8"/>
  <c r="F10" i="8" s="1"/>
  <c r="D10" i="8"/>
  <c r="D8" i="8"/>
  <c r="F8" i="8" s="1"/>
  <c r="E6" i="8"/>
  <c r="D6" i="8"/>
  <c r="F18" i="8"/>
  <c r="F17" i="8"/>
  <c r="F16" i="8"/>
  <c r="F15" i="8"/>
  <c r="F14" i="8"/>
  <c r="F13" i="8"/>
  <c r="F12" i="8"/>
  <c r="F11" i="8"/>
  <c r="F9" i="8"/>
  <c r="F7" i="8"/>
  <c r="F5" i="8"/>
  <c r="F4" i="8"/>
  <c r="F3" i="8"/>
  <c r="C3" i="8"/>
  <c r="D4" i="8"/>
  <c r="C19" i="8"/>
  <c r="C17" i="8"/>
  <c r="C15" i="8"/>
  <c r="C13" i="8"/>
  <c r="C11" i="8"/>
  <c r="C9" i="8"/>
  <c r="C7" i="8"/>
  <c r="C5" i="8"/>
  <c r="G6" i="3"/>
  <c r="G7" i="3"/>
  <c r="G13" i="3"/>
  <c r="G14" i="3" s="1"/>
  <c r="G29" i="3"/>
  <c r="G28" i="3"/>
  <c r="G25" i="3"/>
  <c r="G22" i="3"/>
  <c r="G37" i="3"/>
  <c r="G44" i="3" s="1"/>
  <c r="G43" i="3"/>
  <c r="G40" i="3"/>
  <c r="G51" i="3"/>
  <c r="G50" i="3"/>
  <c r="G67" i="3"/>
  <c r="G68" i="3"/>
  <c r="G58" i="3"/>
  <c r="G57" i="3"/>
  <c r="G64" i="3"/>
  <c r="G75" i="3"/>
  <c r="G74" i="3"/>
  <c r="G80" i="3"/>
  <c r="G88" i="3" s="1"/>
  <c r="G83" i="3"/>
  <c r="G87" i="3"/>
  <c r="G103" i="3"/>
  <c r="G94" i="3"/>
  <c r="G98" i="3"/>
  <c r="G102" i="3"/>
  <c r="G118" i="3"/>
  <c r="G109" i="3"/>
  <c r="G113" i="3"/>
  <c r="G117" i="3"/>
  <c r="G124" i="3"/>
  <c r="G130" i="3"/>
  <c r="G135" i="3" s="1"/>
  <c r="G134" i="3"/>
  <c r="G144" i="3"/>
  <c r="G140" i="3"/>
  <c r="G163" i="3"/>
  <c r="G151" i="3"/>
  <c r="G158" i="3"/>
  <c r="G162" i="3"/>
  <c r="G168" i="3"/>
  <c r="G172" i="3"/>
  <c r="G184" i="3"/>
  <c r="G187" i="3"/>
  <c r="G194" i="3"/>
  <c r="G193" i="3"/>
  <c r="G203" i="3"/>
  <c r="G199" i="3"/>
  <c r="G202" i="3"/>
  <c r="G201" i="3"/>
  <c r="G198" i="3"/>
  <c r="G192" i="3"/>
  <c r="G186" i="3"/>
  <c r="G183" i="3"/>
  <c r="G182" i="3"/>
  <c r="G181" i="3"/>
  <c r="G180" i="3"/>
  <c r="G179" i="3"/>
  <c r="G178" i="3"/>
  <c r="G177" i="3"/>
  <c r="G171" i="3"/>
  <c r="G170" i="3"/>
  <c r="G167" i="3"/>
  <c r="G161" i="3"/>
  <c r="G160" i="3"/>
  <c r="G157" i="3"/>
  <c r="G156" i="3"/>
  <c r="G155" i="3"/>
  <c r="G154" i="3"/>
  <c r="G153" i="3"/>
  <c r="G150" i="3"/>
  <c r="G149" i="3"/>
  <c r="G143" i="3"/>
  <c r="G142" i="3"/>
  <c r="G139" i="3"/>
  <c r="G133" i="3"/>
  <c r="G132" i="3"/>
  <c r="G129" i="3"/>
  <c r="G128" i="3"/>
  <c r="G127" i="3"/>
  <c r="G126" i="3"/>
  <c r="G123" i="3"/>
  <c r="G122" i="3"/>
  <c r="G116" i="3"/>
  <c r="G115" i="3"/>
  <c r="G112" i="3"/>
  <c r="G111" i="3"/>
  <c r="G108" i="3"/>
  <c r="G107" i="3"/>
  <c r="G101" i="3"/>
  <c r="G100" i="3"/>
  <c r="G97" i="3"/>
  <c r="G96" i="3"/>
  <c r="G93" i="3"/>
  <c r="G92" i="3"/>
  <c r="G86" i="3"/>
  <c r="G85" i="3"/>
  <c r="G82" i="3"/>
  <c r="G79" i="3"/>
  <c r="G73" i="3"/>
  <c r="G72" i="3"/>
  <c r="G66" i="3"/>
  <c r="G63" i="3"/>
  <c r="G62" i="3"/>
  <c r="G56" i="3"/>
  <c r="G55" i="3"/>
  <c r="G49" i="3"/>
  <c r="G48" i="3"/>
  <c r="G42" i="3"/>
  <c r="G39" i="3"/>
  <c r="G36" i="3"/>
  <c r="G35" i="3"/>
  <c r="G34" i="3"/>
  <c r="G33" i="3"/>
  <c r="G27" i="3"/>
  <c r="G24" i="3"/>
  <c r="G21" i="3"/>
  <c r="G20" i="3"/>
  <c r="G19" i="3"/>
  <c r="G18" i="3"/>
  <c r="G12" i="3"/>
  <c r="G11" i="3"/>
  <c r="G5" i="3"/>
  <c r="C25" i="9"/>
  <c r="C27" i="9" s="1"/>
  <c r="C17" i="9"/>
  <c r="C10" i="9"/>
  <c r="F6" i="8" l="1"/>
  <c r="G145" i="3"/>
  <c r="G173" i="3"/>
  <c r="G188" i="3"/>
  <c r="D8" i="2"/>
  <c r="D7" i="2"/>
  <c r="D6" i="2"/>
  <c r="H28" i="1"/>
  <c r="H27" i="1"/>
  <c r="H26" i="1" s="1"/>
  <c r="D10" i="2" s="1"/>
  <c r="H25" i="1"/>
  <c r="H23" i="1"/>
  <c r="H21" i="1"/>
  <c r="H20" i="1"/>
  <c r="H19" i="1"/>
  <c r="H18" i="1"/>
  <c r="H17" i="1"/>
  <c r="H15" i="1"/>
  <c r="H14" i="1"/>
  <c r="H13" i="1"/>
  <c r="H12" i="1"/>
  <c r="H11" i="1"/>
  <c r="H9" i="1"/>
  <c r="H8" i="1"/>
  <c r="H7" i="1" s="1"/>
  <c r="D5" i="2" s="1"/>
  <c r="H6" i="1"/>
  <c r="H5" i="1"/>
  <c r="H24" i="1"/>
  <c r="D9" i="2" s="1"/>
  <c r="H22" i="1"/>
  <c r="H4" i="1" l="1"/>
  <c r="D4" i="2" s="1"/>
  <c r="D13" i="2"/>
  <c r="H16" i="1"/>
  <c r="H10" i="1"/>
  <c r="E5" i="2" l="1"/>
  <c r="E6" i="2"/>
  <c r="E4" i="2"/>
  <c r="E9" i="2"/>
  <c r="E10" i="2"/>
  <c r="E8" i="2"/>
  <c r="E7" i="2"/>
  <c r="H30" i="1"/>
  <c r="H29" i="1" s="1"/>
  <c r="H31" i="1" l="1"/>
  <c r="D12" i="2"/>
  <c r="D14" i="2" s="1"/>
</calcChain>
</file>

<file path=xl/sharedStrings.xml><?xml version="1.0" encoding="utf-8"?>
<sst xmlns="http://schemas.openxmlformats.org/spreadsheetml/2006/main" count="792" uniqueCount="290">
  <si>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</si>
  <si>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</si>
  <si>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</si>
  <si>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</si>
  <si>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</si>
  <si>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</si>
  <si>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</si>
  <si>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</si>
  <si>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</si>
  <si>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</si>
  <si>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LICENÇAS E TAXAS</t>
  </si>
  <si>
    <t>1.1</t>
  </si>
  <si>
    <t>INS-91485068</t>
  </si>
  <si>
    <t>ANOTAÇÃO DE RESPONSABILIDADE TÉCNICA NO ESTADO DO AMAZONAS</t>
  </si>
  <si>
    <t>Composições Próprias</t>
  </si>
  <si>
    <t>UN</t>
  </si>
  <si>
    <t>1.2</t>
  </si>
  <si>
    <t>COM-14933787</t>
  </si>
  <si>
    <t>Licenças e taxas da obra - ADAPTADO SEDOP</t>
  </si>
  <si>
    <t>2</t>
  </si>
  <si>
    <t>ADMINISTRAÇÃO LOCAL DA OBRA</t>
  </si>
  <si>
    <t>2.1</t>
  </si>
  <si>
    <t>90778</t>
  </si>
  <si>
    <t>ENGENHEIRO CIVIL DE OBRA PLENO COM ENCARGOS COMPLEMENTARES</t>
  </si>
  <si>
    <t>SINAPI</t>
  </si>
  <si>
    <t>H</t>
  </si>
  <si>
    <t>2.2</t>
  </si>
  <si>
    <t>93572</t>
  </si>
  <si>
    <t>ENCARREGADO GERAL DE OBRAS COM ENCARGOS COMPLEMENTARES</t>
  </si>
  <si>
    <t>MES</t>
  </si>
  <si>
    <t>3</t>
  </si>
  <si>
    <t>SERVIÇOS PRELIMINARES</t>
  </si>
  <si>
    <t>3.1</t>
  </si>
  <si>
    <t>97641</t>
  </si>
  <si>
    <t>REMOÇÃO DE FORRO DE GESSO, DE FORMA MANUAL, SEM REAPROVEITAMENTO. AF_09/2023</t>
  </si>
  <si>
    <t>M2</t>
  </si>
  <si>
    <t>3.2</t>
  </si>
  <si>
    <t>104803</t>
  </si>
  <si>
    <t>REMOÇÃO CALHAS E RUFOS, DE FORMA MANUAL, SEM REAPROVEITAMENTO. AF_09/2023</t>
  </si>
  <si>
    <t>M</t>
  </si>
  <si>
    <t>3.3</t>
  </si>
  <si>
    <t>020140</t>
  </si>
  <si>
    <t>RETIRADA MANUAL DE COBERTURA EM TELHA ONDULADA DE CIMENTO AMIANTO INCLUINDO REMOÇÃO E CARREGAMENTO MANUAL DO EXPURGO (Ref. Caema - 020140)</t>
  </si>
  <si>
    <t>CAEMA</t>
  </si>
  <si>
    <t>3.4</t>
  </si>
  <si>
    <t>97650</t>
  </si>
  <si>
    <t>REMOÇÃO DE TRAMA DE MADEIRA PARA COBERTURA, DE FORMA MANUAL, SEM REAPROVEITAMENTO. AF_09/2023</t>
  </si>
  <si>
    <t>3.5</t>
  </si>
  <si>
    <t>S04988</t>
  </si>
  <si>
    <t>Remoção e Reinstalação de luminárias (adaptado ORSE S04988)</t>
  </si>
  <si>
    <t>ORSE</t>
  </si>
  <si>
    <t>un</t>
  </si>
  <si>
    <t>4</t>
  </si>
  <si>
    <t>COBERTURA</t>
  </si>
  <si>
    <t>4.1</t>
  </si>
  <si>
    <t>94216</t>
  </si>
  <si>
    <t>TELHAMENTO COM TELHA METÁLICA TERMOACÚSTICA E = 30 MM, COM ATÉ 2 ÁGUAS, INCLUSO IÇAMENTO. AF_07/2019</t>
  </si>
  <si>
    <t>4.2</t>
  </si>
  <si>
    <t>92543</t>
  </si>
  <si>
    <t>TRAMA DE MADEIRA COMPOSTA POR TERÇAS PARA TELHADOS DE ATÉ 2 ÁGUAS PARA TELHA ONDULADA DE FIBROCIMENTO, METÁLICA, PLÁSTICA OU TERMOACÚSTICA, INCLUSO TRANSPORTE VERTICAL. AF_07/2019</t>
  </si>
  <si>
    <t>4.3</t>
  </si>
  <si>
    <t>100384</t>
  </si>
  <si>
    <t>FABRICAÇÃO E INSTALAÇÃO DE PONTALETES DE MADEIRA NÃO APARELHADA PARA TELHADOS COM ATÉ 2 ÁGUAS E COM TELHA ONDULADA DE FIBROCIMENTO, ALUMÍNIO OU PLÁSTICA EM EDIFÍCIO INSTITUCIONAL TÉRREO, INCLUSO TRANSPORTE VERTICAL. AF_07/2019</t>
  </si>
  <si>
    <t>4.4</t>
  </si>
  <si>
    <t>S09077</t>
  </si>
  <si>
    <t>Cumeeira termoacústica - ADAPTADO ORSE S09077</t>
  </si>
  <si>
    <t>m</t>
  </si>
  <si>
    <t>4.5</t>
  </si>
  <si>
    <t>94231</t>
  </si>
  <si>
    <t>RUFO EM CHAPA DE AÇO GALVANIZADO NÚMERO 24, CORTE DE 25 CM, INCLUSO TRANSPORTE VERTICAL. AF_07/2019</t>
  </si>
  <si>
    <t>5</t>
  </si>
  <si>
    <t>PAREDE</t>
  </si>
  <si>
    <t>5.1</t>
  </si>
  <si>
    <t>88489</t>
  </si>
  <si>
    <t>PINTURA LÁTEX ACRÍLICA PREMIUM, APLICAÇÃO MANUAL EM PAREDES, DUAS DEMÃOS. AF_04/2023</t>
  </si>
  <si>
    <t>6</t>
  </si>
  <si>
    <t>FORRO</t>
  </si>
  <si>
    <t>6.1</t>
  </si>
  <si>
    <t>96116</t>
  </si>
  <si>
    <t>FORRO EM RÉGUAS DE PVC, FRISADO, PARA AMBIENTES COMERCIAIS, INCLUSIVE ESTRUTURA BIDIRECIONAL DE FIXAÇÃO. AF_08/2023_PS</t>
  </si>
  <si>
    <t>7</t>
  </si>
  <si>
    <t>LIMPEZA FINAL</t>
  </si>
  <si>
    <t>7.1</t>
  </si>
  <si>
    <t>COM-46551371</t>
  </si>
  <si>
    <t>Limpeza geral e entrega da obra - ADAPTADO SEDOP 270220</t>
  </si>
  <si>
    <t>m²</t>
  </si>
  <si>
    <t>7.2</t>
  </si>
  <si>
    <t>COM-36696351</t>
  </si>
  <si>
    <t>RETIRADA DE ENTULHO - MANUALMENTE C/ CAIXA COLETORA (M³) - ADAPTADO SEDOP 020174</t>
  </si>
  <si>
    <t>m³</t>
  </si>
  <si>
    <t>VALOR BDI TOTAL:</t>
  </si>
  <si>
    <t>VALOR ORÇAMENTO:</t>
  </si>
  <si>
    <t>VALOR TOTAL:</t>
  </si>
  <si>
    <t>8</t>
  </si>
  <si>
    <t>Benefícios e Despesas Indiretas (BDI)</t>
  </si>
  <si>
    <t>1.1. INS-91485068 ANOTAÇÃO DE RESPONSABILIDADE TÉCNICA NO ESTADO DO AMAZONAS (UN)</t>
  </si>
  <si>
    <t>Material</t>
  </si>
  <si>
    <t>UNID</t>
  </si>
  <si>
    <t>COEFICIENTE</t>
  </si>
  <si>
    <t>PREÇO UNITÁRIO</t>
  </si>
  <si>
    <t>TOTAL</t>
  </si>
  <si>
    <t xml:space="preserve">Composições </t>
  </si>
  <si>
    <t>TOTAL Material:</t>
  </si>
  <si>
    <t>VALOR:</t>
  </si>
  <si>
    <t>1.2. COM-14933787 Licenças e taxas da obra - ADAPTADO SEDOP (UN)</t>
  </si>
  <si>
    <t>D00321</t>
  </si>
  <si>
    <t>Ligação provisoria - agua/esgoto Taxas</t>
  </si>
  <si>
    <t>SEDOP</t>
  </si>
  <si>
    <t>D00322</t>
  </si>
  <si>
    <t>Ligação provisória - luz Taxas</t>
  </si>
  <si>
    <t>2.1. 90778 ENGENHEIRO CIVIL DE OBRA PLENO COM ENCARGOS COMPLEMENTARES (H)</t>
  </si>
  <si>
    <t>Encargos Complementares</t>
  </si>
  <si>
    <t>00043486</t>
  </si>
  <si>
    <t>EPI - FAMILIA ENGENHEIRO CIVIL - HORISTA (ENCARGOS COMPLEMENTARES - COLETADO CAIXA)</t>
  </si>
  <si>
    <t>00037372</t>
  </si>
  <si>
    <t>EXAMES - HORISTA (COLETADO CAIXA - ENCARGOS COMPLEMENTARES)</t>
  </si>
  <si>
    <t>00043462</t>
  </si>
  <si>
    <t>FERRAMENTAS - FAMILIA ENGENHEIRO CIVIL - HORISTA (ENCARGOS COMPLEMENTARES - COLETADO CAIXA)</t>
  </si>
  <si>
    <t>00037373</t>
  </si>
  <si>
    <t>SEGURO - HORISTA (COLETADO CAIXA - ENCARGOS COMPLEMENTARES)</t>
  </si>
  <si>
    <t>TOTAL Encargos Complementares:</t>
  </si>
  <si>
    <t>Mão de Obra</t>
  </si>
  <si>
    <t>00002707</t>
  </si>
  <si>
    <t>ENGENHEIRO CIVIL DE OBRA PLENO (HORISTA)</t>
  </si>
  <si>
    <t>TOTAL Mão de Obra:</t>
  </si>
  <si>
    <t>Serviço</t>
  </si>
  <si>
    <t>95403</t>
  </si>
  <si>
    <t>CURSO DE CAPACITAÇÃO PARA ENGENHEIRO CIVIL DE OBRA PLENO (ENCARGOS COMPLEMENTARES) - HORISTA</t>
  </si>
  <si>
    <t>TOTAL Serviço:</t>
  </si>
  <si>
    <t>2.2. 93572 ENCARREGADO GERAL DE OBRAS COM ENCARGOS COMPLEMENTARES (MES)</t>
  </si>
  <si>
    <t>00043499</t>
  </si>
  <si>
    <t>EPI - FAMILIA ENCARREGADO GERAL - MENSALISTA (ENCARGOS COMPLEMENTARES - COLETADO CAIXA)</t>
  </si>
  <si>
    <t>00040863</t>
  </si>
  <si>
    <t>EXAMES - MENSALISTA (COLETADO CAIXA - ENCARGOS COMPLEMENTARES)</t>
  </si>
  <si>
    <t>00043475</t>
  </si>
  <si>
    <t>FERRAMENTAS - FAMILIA ENCARREGADO GERAL - MENSALISTA (ENCARGOS COMPLEMENTARES - COLETADO CAIXA)</t>
  </si>
  <si>
    <t>00040864</t>
  </si>
  <si>
    <t>SEGURO - MENSALISTA (COLETADO CAIXA - ENCARGOS COMPLEMENTARES)</t>
  </si>
  <si>
    <t>00040818</t>
  </si>
  <si>
    <t>ENCARREGADO GERAL DE OBRAS (MENSALISTA)</t>
  </si>
  <si>
    <t>95422</t>
  </si>
  <si>
    <t>CURSO DE CAPACITAÇÃO PARA ENCARREGADO GERAL DE OBRAS (ENCARGOS COMPLEMENTARES) - MENSALISTA</t>
  </si>
  <si>
    <t>3.1. 97641 REMOÇÃO DE FORRO DE GESSO, DE FORMA MANUAL, SEM REAPROVEITAMENTO. AF_09/2023 (M2)</t>
  </si>
  <si>
    <t>Mão de Obra com Encargos Complementares</t>
  </si>
  <si>
    <t>88269</t>
  </si>
  <si>
    <t>GESSEIRO COM ENCARGOS COMPLEMENTARES</t>
  </si>
  <si>
    <t>88316</t>
  </si>
  <si>
    <t>SERVENTE COM ENCARGOS COMPLEMENTARES</t>
  </si>
  <si>
    <t>TOTAL Mão de Obra com Encargos Complementares:</t>
  </si>
  <si>
    <t>3.2. 104803 REMOÇÃO CALHAS E RUFOS, DE FORMA MANUAL, SEM REAPROVEITAMENTO. AF_09/2023 (M)</t>
  </si>
  <si>
    <t>88323</t>
  </si>
  <si>
    <t>TELHADISTA COM ENCARGOS COMPLEMENTARES</t>
  </si>
  <si>
    <t>3.3. 020140 RETIRADA MANUAL DE COBERTURA EM TELHA ONDULADA DE CIMENTO AMIANTO INCLUINDO REMOÇÃO E CARREGAMENTO MANUAL DO EXPURGO (Ref. Caema - 020140) (M2)</t>
  </si>
  <si>
    <t>00004750</t>
  </si>
  <si>
    <t>PEDREIRO (HORISTA)</t>
  </si>
  <si>
    <t>00006111</t>
  </si>
  <si>
    <t>SERVENTE DE OBRAS (HORISTA)</t>
  </si>
  <si>
    <t>100282</t>
  </si>
  <si>
    <t>TRANSPORTE HORIZONTAL MANUAL, DE TELHA DE CONCRETO OU CERÂMICA (UNIDADE: M2XKM). AF_07/2019</t>
  </si>
  <si>
    <t>M2XKM</t>
  </si>
  <si>
    <t>3.4. 97650 REMOÇÃO DE TRAMA DE MADEIRA PARA COBERTURA, DE FORMA MANUAL, SEM REAPROVEITAMENTO. AF_09/2023 (M2)</t>
  </si>
  <si>
    <t>3.5. S04988 Remoção e Reinstalação de luminárias (adaptado ORSE S04988) (un)</t>
  </si>
  <si>
    <t>Equipamento</t>
  </si>
  <si>
    <t>00010527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</si>
  <si>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</si>
  <si>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</si>
  <si>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>TOTAL Equipamento:</t>
  </si>
  <si>
    <t>00000939</t>
  </si>
  <si>
    <t>FIO DE COBRE, SOLIDO, CLASSE 1, ISOLACAO EM PVC/A, ANTICHAMA BWF-B, 450/750V, SECAO NOMINAL 2,5 MM2</t>
  </si>
  <si>
    <t>88247</t>
  </si>
  <si>
    <t>AUXILIAR DE ELETRICISTA COM ENCARGOS COMPLEMENTARES</t>
  </si>
  <si>
    <t>88264</t>
  </si>
  <si>
    <t>ELETRICISTA COM ENCARGOS COMPLEMENTARES</t>
  </si>
  <si>
    <t>4.1. 94216 TELHAMENTO COM TELHA METÁLICA TERMOACÚSTICA E = 30 MM, COM ATÉ 2 ÁGUAS, INCLUSO IÇAMENTO. AF_07/2019 (M2)</t>
  </si>
  <si>
    <t>Equipamento Custo Horário</t>
  </si>
  <si>
    <t>93282</t>
  </si>
  <si>
    <t>GUINCHO ELÉTRICO DE COLUNA, CAPACIDADE 400 KG, COM MOTO FREIO, MOTOR TRIFÁSICO DE 1,25 CV - CHI DIURNO. AF_03/2016</t>
  </si>
  <si>
    <t>CHI</t>
  </si>
  <si>
    <t>93281</t>
  </si>
  <si>
    <t>GUINCHO ELÉTRICO DE COLUNA, CAPACIDADE 400 KG, COM MOTO FREIO, MOTOR TRIFÁSICO DE 1,25 CV - CHP DIURNO. AF_03/2016</t>
  </si>
  <si>
    <t>CHP</t>
  </si>
  <si>
    <t>TOTAL Equipamento Custo Horário:</t>
  </si>
  <si>
    <t>00011029</t>
  </si>
  <si>
    <t>HASTE RETA PARA GANCHO DE FERRO GALVANIZADO, COM ROSCA 1/4" X 30 CM PARA FIXACAO DE TELHA METALICA, INCLUI PORCA E ARRUELAS DE VEDACAO</t>
  </si>
  <si>
    <t>CJ</t>
  </si>
  <si>
    <t>00040740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</si>
  <si>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</si>
  <si>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>4.2. 92543 TRAMA DE MADEIRA COMPOSTA POR TERÇAS PARA TELHADOS DE ATÉ 2 ÁGUAS PARA TELHA ONDULADA DE FIBROCIMENTO, METÁLICA, PLÁSTICA OU TERMOACÚSTICA, INCLUSO TRANSPORTE VERTICAL. AF_07/2019 (M2)</t>
  </si>
  <si>
    <t>00040568</t>
  </si>
  <si>
    <t>PREGO DE ACO POLIDO COM CABECA 22 X 48 (4 1/4 X 5)</t>
  </si>
  <si>
    <t>KG</t>
  </si>
  <si>
    <t>00004425</t>
  </si>
  <si>
    <t>VIGA NAO APARELHADA *6 X 12* CM, EM MACARANDUBA/MASSARANDUBA, ANGELIM OU EQUIVALENTE DA REGIAO - BRUTA</t>
  </si>
  <si>
    <t>88239</t>
  </si>
  <si>
    <t>AJUDANTE DE CARPINTEIRO COM ENCARGOS COMPLEMENTARES</t>
  </si>
  <si>
    <t>88262</t>
  </si>
  <si>
    <t>CARPINTEIRO DE FORMAS COM ENCARGOS COMPLEMENTARES</t>
  </si>
  <si>
    <t>4.3. 100384 FABRICAÇÃO E INSTALAÇÃO DE PONTALETES DE MADEIRA NÃO APARELHADA PARA TELHADOS COM ATÉ 2 ÁGUAS E COM TELHA ONDULADA DE FIBROCIMENTO, ALUMÍNIO OU PLÁSTICA EM EDIFÍCIO INSTITUCIONAL TÉRREO, INCLUSO TRANSPORTE VERTICAL. AF_07/2019 (M2)</t>
  </si>
  <si>
    <t>00004430</t>
  </si>
  <si>
    <t>CAIBRO NAO APARELHADO *5 X 6* CM, EM MACARANDUBA/MASSARANDUBA, ANGELIM OU EQUIVALENTE DA REGIAO - BRUTA</t>
  </si>
  <si>
    <t>00005075</t>
  </si>
  <si>
    <t>PREGO DE ACO POLIDO COM CABECA 18 X 30 (2 3/4 X 10)</t>
  </si>
  <si>
    <t>00004472</t>
  </si>
  <si>
    <t>VIGA NAO APARELHADA *6 X 16* CM, EM MACARANDUBA/MASSARANDUBA, ANGELIM OU EQUIVALENTE DA REGIAO - BRUTA</t>
  </si>
  <si>
    <t>4.4. S09077 Cumeeira termoacústica - ADAPTADO ORSE S09077 (m)</t>
  </si>
  <si>
    <t>00039521</t>
  </si>
  <si>
    <t>TELHA TERMOISOLANTE REVESTIDA EM ACO GALVANIZADO, FACE SUPERIOR EM TELHA TRAPEZOIDAL E FACE INFERIOR EM CHAPA PLANA (SEM ACESSORIOS DE FIXACAO), REVESTIMENTO COM ESPESSURA DE 0,50 MM COM PRE-PINTURA NAS DUAS FACES, NUCLEO EM POLIESTIRENO (EPS) DE 50 MM</t>
  </si>
  <si>
    <t>4.5. 94231 RUFO EM CHAPA DE AÇO GALVANIZADO NÚMERO 24, CORTE DE 25 CM, INCLUSO TRANSPORTE VERTICAL. AF_07/2019 (M)</t>
  </si>
  <si>
    <t>00005061</t>
  </si>
  <si>
    <t>PREGO DE ACO POLIDO COM CABECA 18 X 27 (2 1/2 X 10)</t>
  </si>
  <si>
    <t>00005104</t>
  </si>
  <si>
    <t>REBITE DE REPUXO EM ALUMINIO VAZADO, DIAMETRO 3,2 X 8 MM DE COMPRIMENTO (1KG = 1025 UNIDADES)</t>
  </si>
  <si>
    <t>00040873</t>
  </si>
  <si>
    <t>RUFO INTERNO/EXTERNO DE CHAPA DE ACO GALVANIZADA NUM 24, CORTE 25 CM</t>
  </si>
  <si>
    <t>00000142</t>
  </si>
  <si>
    <t>SELANTE ELASTICO MONOCOMPONENTE A BASE DE POLIURETANO (PU) PARA JUNTAS DIVERSAS</t>
  </si>
  <si>
    <t>310ML</t>
  </si>
  <si>
    <t>00013388</t>
  </si>
  <si>
    <t>SOLDA EM BARRA DE ESTANHO-CHUMBO 50/50</t>
  </si>
  <si>
    <t>5.1. 88489 PINTURA LÁTEX ACRÍLICA PREMIUM, APLICAÇÃO MANUAL EM PAREDES, DUAS DEMÃOS. AF_04/2023 (M2)</t>
  </si>
  <si>
    <t>00007356</t>
  </si>
  <si>
    <t>TINTA LATEX ACRILICA PREMIUM, COR BRANCO FOSCO</t>
  </si>
  <si>
    <t>L</t>
  </si>
  <si>
    <t>88310</t>
  </si>
  <si>
    <t>PINTOR COM ENCARGOS COMPLEMENTARES</t>
  </si>
  <si>
    <t>6.1. 96116 FORRO EM RÉGUAS DE PVC, FRISADO, PARA AMBIENTES COMERCIAIS, INCLUSIVE ESTRUTURA BIDIRECIONAL DE FIXAÇÃO. AF_08/2023_PS (M2)</t>
  </si>
  <si>
    <t>00043131</t>
  </si>
  <si>
    <t>ARAME GALVANIZADO 6 BWG, D = 5,16 MM (0,157 KG/M), OU 8 BWG, D = 4,19 MM (0,101 KG/M), OU 10 BWG, D = 3,40 MM (0,0713 KG/M)</t>
  </si>
  <si>
    <t>00036238</t>
  </si>
  <si>
    <t>FORRO DE PVC, FRISADO, BRANCO, REGUA DE 20 CM, ESPESSURA APROXIMADA DE 8 MM E COMPRIMENTO 6 M (SEM COLOCACAO)</t>
  </si>
  <si>
    <t>00039443</t>
  </si>
  <si>
    <t>PARAFUSO DRY WALL, EM ACO ZINCADO, CABECA LENTILHA E PONTA BROCA (LB), LARGURA 4,2 MM, COMPRIMENTO 13 MM</t>
  </si>
  <si>
    <t>00040547</t>
  </si>
  <si>
    <t>PARAFUSO ZINCADO, AUTOBROCANTE, FLANGEADO, 4,2 MM X 19 MM</t>
  </si>
  <si>
    <t>CENTO</t>
  </si>
  <si>
    <t>00040552</t>
  </si>
  <si>
    <t>PARAFUSO, AUTOATARRAXANTE, CABECA CHATA, FENDA SIMPLES, EM ACO ZINCADO, 1/4" (6,35 MM) X 25 MM</t>
  </si>
  <si>
    <t>00039430</t>
  </si>
  <si>
    <t>PENDURAL OU PRESILHA REGULADORA, EM ACO GALVANIZADO, COM CORPO, MOLA E REBITE, PARA PERFIL TIPO CANALETA DE ESTRUTURA EM FORROS DRYWALL</t>
  </si>
  <si>
    <t>00039427</t>
  </si>
  <si>
    <t>PERFIL CANALETA, FORMATO C, EM ACO ZINCADO, PARA ESTRUTURA FORRO DRYWALL, E = 0,5 MM, *46 X 18* (L X H), COMPRIMENTO 3 M</t>
  </si>
  <si>
    <t>88278</t>
  </si>
  <si>
    <t>MONTADOR DE ESTRUTURAS METÁLICAS COM ENCARGOS COMPLEMENTARES</t>
  </si>
  <si>
    <t>7.1. COM-46551371 Limpeza geral e entrega da obra - ADAPTADO SEDOP 270220 (m²)</t>
  </si>
  <si>
    <t>7.2. COM-36696351 RETIRADA DE ENTULHO - MANUALMENTE C/ CAIXA COLETORA (M³) - ADAPTADO SEDOP 020174 (m³)</t>
  </si>
  <si>
    <t>100984</t>
  </si>
  <si>
    <t>CARGA, MANOBRA E DESCARGA DE ENTULHO EM CAMINHÃO BASCULANTE 18 M³ - CARGA COM ESCAVADEIRA HIDRÁULICA (CAÇAMBA DE 0,80 M³ / 111 HP) E DESCARGA LIVRE (UNIDADE: M3). AF_07/2020</t>
  </si>
  <si>
    <t>M3</t>
  </si>
  <si>
    <t>%</t>
  </si>
  <si>
    <t>VALOR (R$)</t>
  </si>
  <si>
    <t>MÊS 1</t>
  </si>
  <si>
    <t>MÊS 2</t>
  </si>
  <si>
    <t>Total parcela</t>
  </si>
  <si>
    <t>COD</t>
  </si>
  <si>
    <t>Benefício</t>
  </si>
  <si>
    <t>S + G</t>
  </si>
  <si>
    <t>Garantia/seguros</t>
  </si>
  <si>
    <t>Lucro</t>
  </si>
  <si>
    <t>Despesas Indiretas</t>
  </si>
  <si>
    <t>AC</t>
  </si>
  <si>
    <t>Administração central</t>
  </si>
  <si>
    <t>DF</t>
  </si>
  <si>
    <t>Despesas financeiras</t>
  </si>
  <si>
    <t>R</t>
  </si>
  <si>
    <t>Riscos</t>
  </si>
  <si>
    <t>I</t>
  </si>
  <si>
    <t>Impostos</t>
  </si>
  <si>
    <t>COFINS</t>
  </si>
  <si>
    <t>ISS</t>
  </si>
  <si>
    <t>PIS</t>
  </si>
  <si>
    <t>CPRB</t>
  </si>
  <si>
    <t>ORÇAMENTO RESUMO</t>
  </si>
  <si>
    <t>SUPERINTENDÊNCIA REGIONAL DA RECEITA FEDERAL DO BRASIL NA 2ª REGIÃO FISCAL - SRRF02</t>
  </si>
  <si>
    <t>Preencher os campos em amarelo da planilha</t>
  </si>
  <si>
    <t>OBSERVAÇÕES:</t>
  </si>
  <si>
    <t>1.  </t>
  </si>
  <si>
    <t>A proposta deverá, obrigatoriamente, estar acompanhada da planilha de custos, planilha de custos e formação de preços, planilha de composição de BDI (geral e reduzido), cronograma físico-financeiro.</t>
  </si>
  <si>
    <t>2. </t>
  </si>
  <si>
    <t>Para cotarem suas propostas, os licitantes devem (obrigatoriamente) tomar conhecimento das informações constantes no ANEXO I e suas partes, a fim de evitar problemas durante o certame e na execução contratual.</t>
  </si>
  <si>
    <t xml:space="preserve">3.    </t>
  </si>
  <si>
    <t>Estes modelos são exemplificativo e não exaustivo, podendo cada licitante elaborar sua própria proposta, desde que contenha todas as informações solicitadas. As Licitantes ficam obrigadas em examinar as formulas constantes nas planilhas modelos.</t>
  </si>
  <si>
    <t xml:space="preserve">4.    </t>
  </si>
  <si>
    <t>Os preços ofertados são de exclusiva responsabilidade do licitante, não lhe assistindo o direito de pleitear qualquer alteração, sob alegação de erros , omissão ou qualquer outro pretexto.</t>
  </si>
  <si>
    <t>Modelo de Planilha de Custos e Formação de Preços</t>
  </si>
  <si>
    <t>Modelo de Composição de Custo Unitário (Orçamento Analítico)</t>
  </si>
  <si>
    <t xml:space="preserve">BDI = </t>
  </si>
  <si>
    <r>
      <rPr>
        <b/>
        <sz val="10"/>
        <rFont val="Arial"/>
        <family val="2"/>
      </rPr>
      <t xml:space="preserve">(1+AC+S+R+G)*(1+DF)*(1+L)/(1-I)-1  </t>
    </r>
    <r>
      <rPr>
        <b/>
        <sz val="10"/>
        <color indexed="56"/>
        <rFont val="Arial"/>
        <family val="2"/>
      </rPr>
      <t>BDI de Acordo com os Parâmetros Pré-estabelecidos pelo Acordão 2.622/2013 - TCU - Plenário</t>
    </r>
  </si>
  <si>
    <t>Modelo de Composição do BDI Composição do BDI Geral</t>
  </si>
  <si>
    <t>MODELO CRONOGRAMA</t>
  </si>
  <si>
    <t>PREGÃO ELETRÔNICO SRRF02 Nº XX/XXXX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</si>
</sst>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R\$\ #,##0.00"/>
    <numFmt numFmtId="165" formatCode="\R\$\ ###,###,##0.00"/>
    <numFmt numFmtId="166" formatCode="#,##0.00000000"/>
    <numFmt numFmtId="167" formatCode="#,##0.00%"/>
    <numFmt numFmtId="168" formatCode="#,##0.00\ ;#,##0.00\ ;\-#\ ;@\ "/>
  </numFmts>
  <fonts count="31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9"/>
      <color rgb="FF000000"/>
      <name val="SansSerif"/>
      <family val="2"/>
    </font>
    <font>
      <b/>
      <sz val="5"/>
      <color rgb="FF000000"/>
      <name val="SansSerif"/>
      <family val="2"/>
    </font>
    <font>
      <sz val="6"/>
      <color rgb="FF000000"/>
      <name val="SansSerif"/>
      <family val="2"/>
    </font>
    <font>
      <sz val="7"/>
      <color rgb="FF000000"/>
      <name val="Arial"/>
      <family val="2"/>
    </font>
    <font>
      <sz val="7"/>
      <color rgb="FF000000"/>
      <name val="SansSerif"/>
      <family val="2"/>
    </font>
    <font>
      <sz val="5"/>
      <color rgb="FF000000"/>
      <name val="Arial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11"/>
      <color indexed="8"/>
      <name val="Arial"/>
      <family val="2"/>
    </font>
    <font>
      <sz val="18"/>
      <color theme="1"/>
      <name val="Aptos Narrow"/>
      <family val="2"/>
      <scheme val="minor"/>
    </font>
    <font>
      <sz val="16"/>
      <color indexed="56"/>
      <name val="Arial Black"/>
      <family val="2"/>
    </font>
    <font>
      <b/>
      <sz val="8"/>
      <color indexed="8"/>
      <name val="Arial"/>
      <family val="2"/>
    </font>
    <font>
      <sz val="11"/>
      <name val="Calibri"/>
      <family val="2"/>
    </font>
    <font>
      <b/>
      <sz val="7"/>
      <color indexed="8"/>
      <name val="Arial"/>
      <family val="2"/>
    </font>
    <font>
      <sz val="9"/>
      <name val="Calibri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Lucida Sans"/>
      <family val="2"/>
    </font>
    <font>
      <b/>
      <sz val="10"/>
      <color indexed="56"/>
      <name val="Arial"/>
      <family val="2"/>
    </font>
    <font>
      <sz val="9"/>
      <color indexed="8"/>
      <name val="Calibri"/>
      <family val="2"/>
    </font>
  </fonts>
  <fills count="5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9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9" fontId="11" fillId="0" borderId="0" applyFont="0" applyFill="0" applyBorder="0" applyAlignment="0" applyProtection="0"/>
    <xf numFmtId="0" fontId="12" fillId="47" borderId="1"/>
    <xf numFmtId="0" fontId="15" fillId="47" borderId="1"/>
    <xf numFmtId="168" fontId="28" fillId="47" borderId="1"/>
  </cellStyleXfs>
  <cellXfs count="105">
    <xf numFmtId="0" fontId="0" fillId="0" borderId="0" xfId="0"/>
    <xf numFmtId="0" fontId="0" fillId="3" borderId="0" xfId="0" applyFill="1" applyAlignment="1" applyProtection="1">
      <alignment wrapText="1"/>
      <protection locked="0"/>
    </xf>
    <xf numFmtId="0" fontId="2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164" fontId="2" fillId="7" borderId="2" xfId="0" applyNumberFormat="1" applyFont="1" applyFill="1" applyBorder="1" applyAlignment="1">
      <alignment horizontal="right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justify" vertical="center" wrapText="1"/>
    </xf>
    <xf numFmtId="4" fontId="3" fillId="11" borderId="2" xfId="0" applyNumberFormat="1" applyFont="1" applyFill="1" applyBorder="1" applyAlignment="1">
      <alignment horizontal="right" vertical="center" wrapText="1"/>
    </xf>
    <xf numFmtId="165" fontId="3" fillId="12" borderId="2" xfId="0" applyNumberFormat="1" applyFont="1" applyFill="1" applyBorder="1" applyAlignment="1">
      <alignment horizontal="right" vertical="center" wrapText="1"/>
    </xf>
    <xf numFmtId="0" fontId="4" fillId="13" borderId="1" xfId="0" applyFont="1" applyFill="1" applyBorder="1" applyAlignment="1">
      <alignment horizontal="right" vertical="center" wrapText="1"/>
    </xf>
    <xf numFmtId="0" fontId="2" fillId="15" borderId="1" xfId="0" applyFont="1" applyFill="1" applyBorder="1" applyAlignment="1">
      <alignment horizontal="left" vertical="center" wrapText="1"/>
    </xf>
    <xf numFmtId="164" fontId="2" fillId="16" borderId="1" xfId="0" applyNumberFormat="1" applyFont="1" applyFill="1" applyBorder="1" applyAlignment="1">
      <alignment horizontal="right" vertical="center" wrapText="1"/>
    </xf>
    <xf numFmtId="4" fontId="2" fillId="17" borderId="1" xfId="0" applyNumberFormat="1" applyFont="1" applyFill="1" applyBorder="1" applyAlignment="1">
      <alignment horizontal="right" vertical="center" wrapText="1"/>
    </xf>
    <xf numFmtId="0" fontId="4" fillId="21" borderId="2" xfId="0" applyFont="1" applyFill="1" applyBorder="1" applyAlignment="1">
      <alignment horizontal="center" vertical="center" wrapText="1"/>
    </xf>
    <xf numFmtId="0" fontId="7" fillId="22" borderId="2" xfId="0" applyFont="1" applyFill="1" applyBorder="1" applyAlignment="1">
      <alignment horizontal="center" vertical="top" wrapText="1"/>
    </xf>
    <xf numFmtId="0" fontId="7" fillId="23" borderId="2" xfId="0" applyFont="1" applyFill="1" applyBorder="1" applyAlignment="1">
      <alignment horizontal="justify" vertical="top" wrapText="1"/>
    </xf>
    <xf numFmtId="166" fontId="7" fillId="24" borderId="2" xfId="0" applyNumberFormat="1" applyFont="1" applyFill="1" applyBorder="1" applyAlignment="1">
      <alignment horizontal="right" vertical="top" wrapText="1"/>
    </xf>
    <xf numFmtId="164" fontId="7" fillId="25" borderId="2" xfId="0" applyNumberFormat="1" applyFont="1" applyFill="1" applyBorder="1" applyAlignment="1">
      <alignment horizontal="right" vertical="top" wrapText="1"/>
    </xf>
    <xf numFmtId="164" fontId="6" fillId="27" borderId="2" xfId="0" applyNumberFormat="1" applyFont="1" applyFill="1" applyBorder="1" applyAlignment="1">
      <alignment horizontal="right" vertical="top" wrapText="1"/>
    </xf>
    <xf numFmtId="4" fontId="2" fillId="29" borderId="2" xfId="0" applyNumberFormat="1" applyFont="1" applyFill="1" applyBorder="1" applyAlignment="1">
      <alignment horizontal="right" vertical="center" wrapText="1"/>
    </xf>
    <xf numFmtId="0" fontId="5" fillId="30" borderId="2" xfId="0" applyFont="1" applyFill="1" applyBorder="1" applyAlignment="1">
      <alignment horizontal="center" vertical="center" wrapText="1"/>
    </xf>
    <xf numFmtId="0" fontId="9" fillId="31" borderId="2" xfId="0" applyFont="1" applyFill="1" applyBorder="1" applyAlignment="1">
      <alignment horizontal="center" vertical="center" wrapText="1"/>
    </xf>
    <xf numFmtId="167" fontId="10" fillId="35" borderId="3" xfId="0" applyNumberFormat="1" applyFont="1" applyFill="1" applyBorder="1" applyAlignment="1">
      <alignment horizontal="right" vertical="center" wrapText="1"/>
    </xf>
    <xf numFmtId="0" fontId="0" fillId="36" borderId="3" xfId="0" applyFill="1" applyBorder="1" applyAlignment="1" applyProtection="1">
      <alignment wrapText="1"/>
      <protection locked="0"/>
    </xf>
    <xf numFmtId="167" fontId="4" fillId="37" borderId="3" xfId="0" applyNumberFormat="1" applyFont="1" applyFill="1" applyBorder="1" applyAlignment="1">
      <alignment horizontal="right" vertical="center" wrapText="1"/>
    </xf>
    <xf numFmtId="164" fontId="8" fillId="38" borderId="2" xfId="0" applyNumberFormat="1" applyFont="1" applyFill="1" applyBorder="1" applyAlignment="1">
      <alignment horizontal="right" vertical="center" wrapText="1"/>
    </xf>
    <xf numFmtId="0" fontId="0" fillId="39" borderId="4" xfId="0" applyFill="1" applyBorder="1" applyAlignment="1" applyProtection="1">
      <alignment wrapText="1"/>
      <protection locked="0"/>
    </xf>
    <xf numFmtId="164" fontId="1" fillId="40" borderId="2" xfId="0" applyNumberFormat="1" applyFont="1" applyFill="1" applyBorder="1" applyAlignment="1">
      <alignment horizontal="right" vertical="center" wrapText="1"/>
    </xf>
    <xf numFmtId="0" fontId="0" fillId="41" borderId="5" xfId="0" applyFill="1" applyBorder="1" applyAlignment="1" applyProtection="1">
      <alignment wrapText="1"/>
      <protection locked="0"/>
    </xf>
    <xf numFmtId="0" fontId="0" fillId="42" borderId="6" xfId="0" applyFill="1" applyBorder="1" applyAlignment="1" applyProtection="1">
      <alignment wrapText="1"/>
      <protection locked="0"/>
    </xf>
    <xf numFmtId="164" fontId="8" fillId="44" borderId="3" xfId="0" applyNumberFormat="1" applyFont="1" applyFill="1" applyBorder="1" applyAlignment="1">
      <alignment horizontal="right" vertical="center" wrapText="1"/>
    </xf>
    <xf numFmtId="0" fontId="0" fillId="45" borderId="8" xfId="0" applyFill="1" applyBorder="1" applyAlignment="1" applyProtection="1">
      <alignment wrapText="1"/>
      <protection locked="0"/>
    </xf>
    <xf numFmtId="0" fontId="0" fillId="46" borderId="9" xfId="0" applyFill="1" applyBorder="1" applyAlignment="1" applyProtection="1">
      <alignment wrapText="1"/>
      <protection locked="0"/>
    </xf>
    <xf numFmtId="164" fontId="3" fillId="48" borderId="2" xfId="0" applyNumberFormat="1" applyFont="1" applyFill="1" applyBorder="1" applyAlignment="1">
      <alignment horizontal="right" vertical="center" wrapText="1"/>
    </xf>
    <xf numFmtId="10" fontId="2" fillId="17" borderId="1" xfId="1" applyNumberFormat="1" applyFont="1" applyFill="1" applyBorder="1" applyAlignment="1" applyProtection="1">
      <alignment horizontal="right" vertical="center" wrapText="1"/>
    </xf>
    <xf numFmtId="0" fontId="13" fillId="47" borderId="12" xfId="2" applyFont="1" applyBorder="1" applyAlignment="1" applyProtection="1">
      <alignment horizontal="center" vertical="center" wrapText="1"/>
      <protection locked="0"/>
    </xf>
    <xf numFmtId="0" fontId="12" fillId="47" borderId="1" xfId="2" applyAlignment="1" applyProtection="1">
      <alignment horizontal="left" vertical="center"/>
      <protection locked="0"/>
    </xf>
    <xf numFmtId="0" fontId="12" fillId="47" borderId="1" xfId="2" applyAlignment="1" applyProtection="1">
      <alignment horizontal="left" vertical="center" wrapText="1"/>
      <protection locked="0"/>
    </xf>
    <xf numFmtId="0" fontId="12" fillId="47" borderId="1" xfId="2" applyAlignment="1" applyProtection="1">
      <alignment horizontal="center" vertical="center"/>
      <protection locked="0"/>
    </xf>
    <xf numFmtId="4" fontId="12" fillId="47" borderId="1" xfId="2" applyNumberForma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14" fillId="47" borderId="18" xfId="2" applyFont="1" applyBorder="1" applyAlignment="1" applyProtection="1">
      <alignment horizontal="left" vertical="center"/>
      <protection locked="0"/>
    </xf>
    <xf numFmtId="49" fontId="12" fillId="47" borderId="1" xfId="2" applyNumberFormat="1" applyAlignment="1" applyProtection="1">
      <alignment horizontal="center" vertical="center" wrapText="1"/>
      <protection locked="0"/>
    </xf>
    <xf numFmtId="0" fontId="12" fillId="47" borderId="1" xfId="2" applyAlignment="1" applyProtection="1">
      <alignment horizontal="center" vertical="center" wrapText="1"/>
      <protection locked="0"/>
    </xf>
    <xf numFmtId="0" fontId="12" fillId="47" borderId="1" xfId="2" applyAlignment="1" applyProtection="1">
      <alignment vertical="center"/>
      <protection locked="0"/>
    </xf>
    <xf numFmtId="0" fontId="16" fillId="49" borderId="1" xfId="3" applyFont="1" applyFill="1" applyAlignment="1">
      <alignment vertical="center"/>
    </xf>
    <xf numFmtId="0" fontId="17" fillId="50" borderId="19" xfId="3" applyFont="1" applyFill="1" applyBorder="1" applyAlignment="1">
      <alignment horizontal="center" vertical="center"/>
    </xf>
    <xf numFmtId="0" fontId="15" fillId="47" borderId="1" xfId="3" applyAlignment="1">
      <alignment vertical="center"/>
    </xf>
    <xf numFmtId="0" fontId="17" fillId="49" borderId="1" xfId="3" applyFont="1" applyFill="1" applyAlignment="1">
      <alignment horizontal="center" vertical="center"/>
    </xf>
    <xf numFmtId="0" fontId="16" fillId="49" borderId="1" xfId="3" applyFont="1" applyFill="1" applyAlignment="1">
      <alignment horizontal="center" vertical="center"/>
    </xf>
    <xf numFmtId="2" fontId="16" fillId="49" borderId="1" xfId="3" applyNumberFormat="1" applyFont="1" applyFill="1" applyAlignment="1">
      <alignment horizontal="center" vertical="center"/>
    </xf>
    <xf numFmtId="0" fontId="18" fillId="49" borderId="1" xfId="3" applyFont="1" applyFill="1" applyAlignment="1">
      <alignment vertical="center"/>
    </xf>
    <xf numFmtId="0" fontId="16" fillId="47" borderId="1" xfId="3" applyFont="1" applyAlignment="1">
      <alignment vertical="center"/>
    </xf>
    <xf numFmtId="0" fontId="16" fillId="47" borderId="1" xfId="3" applyFont="1" applyAlignment="1">
      <alignment horizontal="center" vertical="center"/>
    </xf>
    <xf numFmtId="10" fontId="16" fillId="47" borderId="1" xfId="3" applyNumberFormat="1" applyFont="1" applyAlignment="1">
      <alignment horizontal="right" vertical="center"/>
    </xf>
    <xf numFmtId="0" fontId="17" fillId="47" borderId="1" xfId="3" applyFont="1" applyAlignment="1">
      <alignment horizontal="center" vertical="center"/>
    </xf>
    <xf numFmtId="0" fontId="19" fillId="47" borderId="1" xfId="3" applyFont="1" applyAlignment="1">
      <alignment vertical="center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2" fillId="47" borderId="19" xfId="0" applyFont="1" applyFill="1" applyBorder="1" applyAlignment="1">
      <alignment horizontal="center" vertical="center" wrapText="1"/>
    </xf>
    <xf numFmtId="0" fontId="23" fillId="47" borderId="1" xfId="0" applyFont="1" applyFill="1" applyBorder="1" applyAlignment="1" applyProtection="1">
      <alignment wrapText="1"/>
      <protection locked="0"/>
    </xf>
    <xf numFmtId="0" fontId="22" fillId="47" borderId="19" xfId="0" applyFont="1" applyFill="1" applyBorder="1" applyAlignment="1">
      <alignment horizontal="left" vertical="top" wrapText="1"/>
    </xf>
    <xf numFmtId="0" fontId="25" fillId="47" borderId="1" xfId="0" applyFont="1" applyFill="1" applyBorder="1" applyAlignment="1" applyProtection="1">
      <alignment wrapText="1"/>
      <protection locked="0"/>
    </xf>
    <xf numFmtId="0" fontId="26" fillId="47" borderId="19" xfId="0" applyFont="1" applyFill="1" applyBorder="1" applyAlignment="1">
      <alignment horizontal="center" vertical="top" wrapText="1"/>
    </xf>
    <xf numFmtId="0" fontId="26" fillId="47" borderId="19" xfId="0" applyFont="1" applyFill="1" applyBorder="1" applyAlignment="1">
      <alignment horizontal="left" vertical="top" wrapText="1"/>
    </xf>
    <xf numFmtId="10" fontId="16" fillId="48" borderId="19" xfId="0" applyNumberFormat="1" applyFont="1" applyFill="1" applyBorder="1" applyAlignment="1">
      <alignment horizontal="right" vertical="top" wrapText="1"/>
    </xf>
    <xf numFmtId="0" fontId="22" fillId="47" borderId="19" xfId="0" applyFont="1" applyFill="1" applyBorder="1" applyAlignment="1">
      <alignment horizontal="right" vertical="center" wrapText="1"/>
    </xf>
    <xf numFmtId="10" fontId="17" fillId="47" borderId="19" xfId="0" applyNumberFormat="1" applyFont="1" applyFill="1" applyBorder="1" applyAlignment="1">
      <alignment horizontal="right" vertical="top" wrapText="1"/>
    </xf>
    <xf numFmtId="0" fontId="22" fillId="47" borderId="19" xfId="0" applyFont="1" applyFill="1" applyBorder="1" applyAlignment="1">
      <alignment horizontal="center" vertical="top" wrapText="1"/>
    </xf>
    <xf numFmtId="0" fontId="27" fillId="47" borderId="1" xfId="0" applyFont="1" applyFill="1" applyBorder="1" applyAlignment="1">
      <alignment horizontal="right" vertical="center" wrapText="1"/>
    </xf>
    <xf numFmtId="10" fontId="17" fillId="47" borderId="1" xfId="0" applyNumberFormat="1" applyFont="1" applyFill="1" applyBorder="1" applyAlignment="1" applyProtection="1">
      <alignment horizontal="left" vertical="center" wrapText="1"/>
      <protection locked="0"/>
    </xf>
    <xf numFmtId="0" fontId="14" fillId="47" borderId="1" xfId="4" applyNumberFormat="1" applyFont="1" applyAlignment="1">
      <alignment horizontal="center" vertical="center" wrapText="1"/>
    </xf>
    <xf numFmtId="0" fontId="30" fillId="0" borderId="0" xfId="0" applyFont="1"/>
    <xf numFmtId="0" fontId="17" fillId="47" borderId="1" xfId="0" applyFont="1" applyFill="1" applyBorder="1" applyAlignment="1" applyProtection="1">
      <alignment horizontal="left" vertical="center" wrapText="1"/>
      <protection locked="0"/>
    </xf>
    <xf numFmtId="164" fontId="7" fillId="48" borderId="2" xfId="0" applyNumberFormat="1" applyFont="1" applyFill="1" applyBorder="1" applyAlignment="1">
      <alignment horizontal="right" vertical="top" wrapText="1"/>
    </xf>
    <xf numFmtId="0" fontId="16" fillId="49" borderId="1" xfId="3" applyFont="1" applyFill="1" applyAlignment="1">
      <alignment horizontal="left" vertical="center" wrapText="1"/>
    </xf>
    <xf numFmtId="0" fontId="16" fillId="49" borderId="1" xfId="3" applyFont="1" applyFill="1" applyAlignment="1">
      <alignment horizontal="center" vertical="center"/>
    </xf>
    <xf numFmtId="0" fontId="13" fillId="47" borderId="10" xfId="2" applyFont="1" applyBorder="1" applyAlignment="1" applyProtection="1">
      <alignment horizontal="center"/>
      <protection locked="0"/>
    </xf>
    <xf numFmtId="0" fontId="13" fillId="47" borderId="11" xfId="2" applyFont="1" applyBorder="1" applyAlignment="1" applyProtection="1">
      <alignment horizontal="center"/>
      <protection locked="0"/>
    </xf>
    <xf numFmtId="0" fontId="13" fillId="47" borderId="13" xfId="2" applyFont="1" applyBorder="1" applyAlignment="1" applyProtection="1">
      <alignment horizontal="center" vertical="center"/>
      <protection locked="0"/>
    </xf>
    <xf numFmtId="0" fontId="13" fillId="47" borderId="1" xfId="2" applyFont="1" applyAlignment="1" applyProtection="1">
      <alignment horizontal="center" vertical="center"/>
      <protection locked="0"/>
    </xf>
    <xf numFmtId="0" fontId="13" fillId="47" borderId="14" xfId="2" applyFont="1" applyBorder="1" applyAlignment="1" applyProtection="1">
      <alignment horizontal="center" vertical="center"/>
      <protection locked="0"/>
    </xf>
    <xf numFmtId="0" fontId="13" fillId="47" borderId="15" xfId="2" applyFont="1" applyBorder="1" applyAlignment="1" applyProtection="1">
      <alignment horizontal="center" vertical="center"/>
      <protection locked="0"/>
    </xf>
    <xf numFmtId="0" fontId="13" fillId="47" borderId="16" xfId="2" applyFont="1" applyBorder="1" applyAlignment="1" applyProtection="1">
      <alignment horizontal="center" vertical="center"/>
      <protection locked="0"/>
    </xf>
    <xf numFmtId="0" fontId="13" fillId="47" borderId="17" xfId="2" applyFont="1" applyBorder="1" applyAlignment="1" applyProtection="1">
      <alignment horizontal="center" vertical="center"/>
      <protection locked="0"/>
    </xf>
    <xf numFmtId="0" fontId="17" fillId="49" borderId="20" xfId="3" applyFont="1" applyFill="1" applyBorder="1" applyAlignment="1">
      <alignment horizontal="left" vertical="center"/>
    </xf>
    <xf numFmtId="0" fontId="2" fillId="15" borderId="1" xfId="0" applyFont="1" applyFill="1" applyBorder="1" applyAlignment="1">
      <alignment horizontal="left" vertical="center" wrapText="1"/>
    </xf>
    <xf numFmtId="0" fontId="0" fillId="14" borderId="1" xfId="0" applyFill="1" applyBorder="1" applyAlignment="1" applyProtection="1">
      <alignment horizontal="center" vertical="center" wrapText="1"/>
      <protection locked="0"/>
    </xf>
    <xf numFmtId="0" fontId="4" fillId="13" borderId="1" xfId="0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>
      <alignment horizontal="right" vertical="center" wrapText="1"/>
    </xf>
    <xf numFmtId="0" fontId="6" fillId="26" borderId="2" xfId="0" applyFont="1" applyFill="1" applyBorder="1" applyAlignment="1">
      <alignment horizontal="right" vertical="top" wrapText="1"/>
    </xf>
    <xf numFmtId="0" fontId="6" fillId="20" borderId="2" xfId="0" applyFont="1" applyFill="1" applyBorder="1" applyAlignment="1">
      <alignment horizontal="left" vertical="center" wrapText="1"/>
    </xf>
    <xf numFmtId="0" fontId="2" fillId="28" borderId="2" xfId="0" applyFont="1" applyFill="1" applyBorder="1" applyAlignment="1">
      <alignment horizontal="right" vertical="center" wrapText="1"/>
    </xf>
    <xf numFmtId="0" fontId="5" fillId="18" borderId="1" xfId="0" applyFont="1" applyFill="1" applyBorder="1" applyAlignment="1">
      <alignment horizontal="left" vertical="top" wrapText="1"/>
    </xf>
    <xf numFmtId="0" fontId="1" fillId="19" borderId="2" xfId="0" applyFont="1" applyFill="1" applyBorder="1" applyAlignment="1">
      <alignment horizontal="left" vertical="center" wrapText="1"/>
    </xf>
    <xf numFmtId="164" fontId="7" fillId="43" borderId="7" xfId="0" applyNumberFormat="1" applyFont="1" applyFill="1" applyBorder="1" applyAlignment="1">
      <alignment horizontal="right" vertical="center" wrapText="1"/>
    </xf>
    <xf numFmtId="164" fontId="8" fillId="38" borderId="2" xfId="0" applyNumberFormat="1" applyFont="1" applyFill="1" applyBorder="1" applyAlignment="1">
      <alignment horizontal="right" vertical="center" wrapText="1"/>
    </xf>
    <xf numFmtId="0" fontId="9" fillId="32" borderId="2" xfId="0" applyFont="1" applyFill="1" applyBorder="1" applyAlignment="1">
      <alignment horizontal="left" vertical="center" wrapText="1"/>
    </xf>
    <xf numFmtId="0" fontId="8" fillId="33" borderId="2" xfId="0" applyFont="1" applyFill="1" applyBorder="1" applyAlignment="1">
      <alignment horizontal="left" vertical="center" wrapText="1"/>
    </xf>
    <xf numFmtId="164" fontId="8" fillId="34" borderId="2" xfId="0" applyNumberFormat="1" applyFont="1" applyFill="1" applyBorder="1" applyAlignment="1">
      <alignment horizontal="right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21" fillId="0" borderId="21" xfId="0" applyFont="1" applyBorder="1" applyAlignment="1" applyProtection="1">
      <alignment horizontal="center" vertical="center" wrapText="1"/>
      <protection locked="0"/>
    </xf>
    <xf numFmtId="0" fontId="24" fillId="47" borderId="1" xfId="0" applyFont="1" applyFill="1" applyBorder="1" applyAlignment="1">
      <alignment horizontal="right" vertical="center" wrapText="1"/>
    </xf>
  </cellXfs>
  <cellStyles count="5">
    <cellStyle name="40% - Ênfase2 6 2 2 2" xfId="2" xr:uid="{99836B21-47FF-4B8B-99BA-95670DFDB560}"/>
    <cellStyle name="Excel Built-in Explanatory Text" xfId="4" xr:uid="{5727EB92-3961-4792-ACD6-42B8CCF17221}"/>
    <cellStyle name="Normal" xfId="0" builtinId="0"/>
    <cellStyle name="Normal 3" xfId="3" xr:uid="{7D31E12B-5568-4A4F-BFAD-74B55884B2C1}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E1317-43AF-498D-B472-201F165C5141}">
  <dimension ref="A1:M27"/>
  <sheetViews>
    <sheetView tabSelected="1" workbookViewId="0">
      <selection activeCell="G8" sqref="G8"/>
    </sheetView>
  </sheetViews>
  <sheetFormatPr defaultColWidth="9.26953125" defaultRowHeight="14.5"/>
  <cols>
    <col min="1" max="1" width="3.54296875" style="48" customWidth="1"/>
    <col min="2" max="2" width="8" style="48" customWidth="1"/>
    <col min="3" max="3" width="14.81640625" style="48" customWidth="1"/>
    <col min="4" max="4" width="56.81640625" style="48" customWidth="1"/>
    <col min="5" max="6" width="12.26953125" style="48" customWidth="1"/>
    <col min="7" max="7" width="14.26953125" style="48" customWidth="1"/>
    <col min="8" max="12" width="9.26953125" style="48"/>
    <col min="13" max="256" width="9.26953125" style="41"/>
    <col min="257" max="257" width="3.54296875" style="41" customWidth="1"/>
    <col min="258" max="258" width="8" style="41" customWidth="1"/>
    <col min="259" max="259" width="14.81640625" style="41" customWidth="1"/>
    <col min="260" max="260" width="56.81640625" style="41" customWidth="1"/>
    <col min="261" max="262" width="12.26953125" style="41" customWidth="1"/>
    <col min="263" max="263" width="14.26953125" style="41" customWidth="1"/>
    <col min="264" max="512" width="9.26953125" style="41"/>
    <col min="513" max="513" width="3.54296875" style="41" customWidth="1"/>
    <col min="514" max="514" width="8" style="41" customWidth="1"/>
    <col min="515" max="515" width="14.81640625" style="41" customWidth="1"/>
    <col min="516" max="516" width="56.81640625" style="41" customWidth="1"/>
    <col min="517" max="518" width="12.26953125" style="41" customWidth="1"/>
    <col min="519" max="519" width="14.26953125" style="41" customWidth="1"/>
    <col min="520" max="768" width="9.26953125" style="41"/>
    <col min="769" max="769" width="3.54296875" style="41" customWidth="1"/>
    <col min="770" max="770" width="8" style="41" customWidth="1"/>
    <col min="771" max="771" width="14.81640625" style="41" customWidth="1"/>
    <col min="772" max="772" width="56.81640625" style="41" customWidth="1"/>
    <col min="773" max="774" width="12.26953125" style="41" customWidth="1"/>
    <col min="775" max="775" width="14.26953125" style="41" customWidth="1"/>
    <col min="776" max="1024" width="9.26953125" style="41"/>
    <col min="1025" max="1025" width="3.54296875" style="41" customWidth="1"/>
    <col min="1026" max="1026" width="8" style="41" customWidth="1"/>
    <col min="1027" max="1027" width="14.81640625" style="41" customWidth="1"/>
    <col min="1028" max="1028" width="56.81640625" style="41" customWidth="1"/>
    <col min="1029" max="1030" width="12.26953125" style="41" customWidth="1"/>
    <col min="1031" max="1031" width="14.26953125" style="41" customWidth="1"/>
    <col min="1032" max="1280" width="9.26953125" style="41"/>
    <col min="1281" max="1281" width="3.54296875" style="41" customWidth="1"/>
    <col min="1282" max="1282" width="8" style="41" customWidth="1"/>
    <col min="1283" max="1283" width="14.81640625" style="41" customWidth="1"/>
    <col min="1284" max="1284" width="56.81640625" style="41" customWidth="1"/>
    <col min="1285" max="1286" width="12.26953125" style="41" customWidth="1"/>
    <col min="1287" max="1287" width="14.26953125" style="41" customWidth="1"/>
    <col min="1288" max="1536" width="9.26953125" style="41"/>
    <col min="1537" max="1537" width="3.54296875" style="41" customWidth="1"/>
    <col min="1538" max="1538" width="8" style="41" customWidth="1"/>
    <col min="1539" max="1539" width="14.81640625" style="41" customWidth="1"/>
    <col min="1540" max="1540" width="56.81640625" style="41" customWidth="1"/>
    <col min="1541" max="1542" width="12.26953125" style="41" customWidth="1"/>
    <col min="1543" max="1543" width="14.26953125" style="41" customWidth="1"/>
    <col min="1544" max="1792" width="9.26953125" style="41"/>
    <col min="1793" max="1793" width="3.54296875" style="41" customWidth="1"/>
    <col min="1794" max="1794" width="8" style="41" customWidth="1"/>
    <col min="1795" max="1795" width="14.81640625" style="41" customWidth="1"/>
    <col min="1796" max="1796" width="56.81640625" style="41" customWidth="1"/>
    <col min="1797" max="1798" width="12.26953125" style="41" customWidth="1"/>
    <col min="1799" max="1799" width="14.26953125" style="41" customWidth="1"/>
    <col min="1800" max="2048" width="9.26953125" style="41"/>
    <col min="2049" max="2049" width="3.54296875" style="41" customWidth="1"/>
    <col min="2050" max="2050" width="8" style="41" customWidth="1"/>
    <col min="2051" max="2051" width="14.81640625" style="41" customWidth="1"/>
    <col min="2052" max="2052" width="56.81640625" style="41" customWidth="1"/>
    <col min="2053" max="2054" width="12.26953125" style="41" customWidth="1"/>
    <col min="2055" max="2055" width="14.26953125" style="41" customWidth="1"/>
    <col min="2056" max="2304" width="9.26953125" style="41"/>
    <col min="2305" max="2305" width="3.54296875" style="41" customWidth="1"/>
    <col min="2306" max="2306" width="8" style="41" customWidth="1"/>
    <col min="2307" max="2307" width="14.81640625" style="41" customWidth="1"/>
    <col min="2308" max="2308" width="56.81640625" style="41" customWidth="1"/>
    <col min="2309" max="2310" width="12.26953125" style="41" customWidth="1"/>
    <col min="2311" max="2311" width="14.26953125" style="41" customWidth="1"/>
    <col min="2312" max="2560" width="9.26953125" style="41"/>
    <col min="2561" max="2561" width="3.54296875" style="41" customWidth="1"/>
    <col min="2562" max="2562" width="8" style="41" customWidth="1"/>
    <col min="2563" max="2563" width="14.81640625" style="41" customWidth="1"/>
    <col min="2564" max="2564" width="56.81640625" style="41" customWidth="1"/>
    <col min="2565" max="2566" width="12.26953125" style="41" customWidth="1"/>
    <col min="2567" max="2567" width="14.26953125" style="41" customWidth="1"/>
    <col min="2568" max="2816" width="9.26953125" style="41"/>
    <col min="2817" max="2817" width="3.54296875" style="41" customWidth="1"/>
    <col min="2818" max="2818" width="8" style="41" customWidth="1"/>
    <col min="2819" max="2819" width="14.81640625" style="41" customWidth="1"/>
    <col min="2820" max="2820" width="56.81640625" style="41" customWidth="1"/>
    <col min="2821" max="2822" width="12.26953125" style="41" customWidth="1"/>
    <col min="2823" max="2823" width="14.26953125" style="41" customWidth="1"/>
    <col min="2824" max="3072" width="9.26953125" style="41"/>
    <col min="3073" max="3073" width="3.54296875" style="41" customWidth="1"/>
    <col min="3074" max="3074" width="8" style="41" customWidth="1"/>
    <col min="3075" max="3075" width="14.81640625" style="41" customWidth="1"/>
    <col min="3076" max="3076" width="56.81640625" style="41" customWidth="1"/>
    <col min="3077" max="3078" width="12.26953125" style="41" customWidth="1"/>
    <col min="3079" max="3079" width="14.26953125" style="41" customWidth="1"/>
    <col min="3080" max="3328" width="9.26953125" style="41"/>
    <col min="3329" max="3329" width="3.54296875" style="41" customWidth="1"/>
    <col min="3330" max="3330" width="8" style="41" customWidth="1"/>
    <col min="3331" max="3331" width="14.81640625" style="41" customWidth="1"/>
    <col min="3332" max="3332" width="56.81640625" style="41" customWidth="1"/>
    <col min="3333" max="3334" width="12.26953125" style="41" customWidth="1"/>
    <col min="3335" max="3335" width="14.26953125" style="41" customWidth="1"/>
    <col min="3336" max="3584" width="9.26953125" style="41"/>
    <col min="3585" max="3585" width="3.54296875" style="41" customWidth="1"/>
    <col min="3586" max="3586" width="8" style="41" customWidth="1"/>
    <col min="3587" max="3587" width="14.81640625" style="41" customWidth="1"/>
    <col min="3588" max="3588" width="56.81640625" style="41" customWidth="1"/>
    <col min="3589" max="3590" width="12.26953125" style="41" customWidth="1"/>
    <col min="3591" max="3591" width="14.26953125" style="41" customWidth="1"/>
    <col min="3592" max="3840" width="9.26953125" style="41"/>
    <col min="3841" max="3841" width="3.54296875" style="41" customWidth="1"/>
    <col min="3842" max="3842" width="8" style="41" customWidth="1"/>
    <col min="3843" max="3843" width="14.81640625" style="41" customWidth="1"/>
    <col min="3844" max="3844" width="56.81640625" style="41" customWidth="1"/>
    <col min="3845" max="3846" width="12.26953125" style="41" customWidth="1"/>
    <col min="3847" max="3847" width="14.26953125" style="41" customWidth="1"/>
    <col min="3848" max="4096" width="9.26953125" style="41"/>
    <col min="4097" max="4097" width="3.54296875" style="41" customWidth="1"/>
    <col min="4098" max="4098" width="8" style="41" customWidth="1"/>
    <col min="4099" max="4099" width="14.81640625" style="41" customWidth="1"/>
    <col min="4100" max="4100" width="56.81640625" style="41" customWidth="1"/>
    <col min="4101" max="4102" width="12.26953125" style="41" customWidth="1"/>
    <col min="4103" max="4103" width="14.26953125" style="41" customWidth="1"/>
    <col min="4104" max="4352" width="9.26953125" style="41"/>
    <col min="4353" max="4353" width="3.54296875" style="41" customWidth="1"/>
    <col min="4354" max="4354" width="8" style="41" customWidth="1"/>
    <col min="4355" max="4355" width="14.81640625" style="41" customWidth="1"/>
    <col min="4356" max="4356" width="56.81640625" style="41" customWidth="1"/>
    <col min="4357" max="4358" width="12.26953125" style="41" customWidth="1"/>
    <col min="4359" max="4359" width="14.26953125" style="41" customWidth="1"/>
    <col min="4360" max="4608" width="9.26953125" style="41"/>
    <col min="4609" max="4609" width="3.54296875" style="41" customWidth="1"/>
    <col min="4610" max="4610" width="8" style="41" customWidth="1"/>
    <col min="4611" max="4611" width="14.81640625" style="41" customWidth="1"/>
    <col min="4612" max="4612" width="56.81640625" style="41" customWidth="1"/>
    <col min="4613" max="4614" width="12.26953125" style="41" customWidth="1"/>
    <col min="4615" max="4615" width="14.26953125" style="41" customWidth="1"/>
    <col min="4616" max="4864" width="9.26953125" style="41"/>
    <col min="4865" max="4865" width="3.54296875" style="41" customWidth="1"/>
    <col min="4866" max="4866" width="8" style="41" customWidth="1"/>
    <col min="4867" max="4867" width="14.81640625" style="41" customWidth="1"/>
    <col min="4868" max="4868" width="56.81640625" style="41" customWidth="1"/>
    <col min="4869" max="4870" width="12.26953125" style="41" customWidth="1"/>
    <col min="4871" max="4871" width="14.26953125" style="41" customWidth="1"/>
    <col min="4872" max="5120" width="9.26953125" style="41"/>
    <col min="5121" max="5121" width="3.54296875" style="41" customWidth="1"/>
    <col min="5122" max="5122" width="8" style="41" customWidth="1"/>
    <col min="5123" max="5123" width="14.81640625" style="41" customWidth="1"/>
    <col min="5124" max="5124" width="56.81640625" style="41" customWidth="1"/>
    <col min="5125" max="5126" width="12.26953125" style="41" customWidth="1"/>
    <col min="5127" max="5127" width="14.26953125" style="41" customWidth="1"/>
    <col min="5128" max="5376" width="9.26953125" style="41"/>
    <col min="5377" max="5377" width="3.54296875" style="41" customWidth="1"/>
    <col min="5378" max="5378" width="8" style="41" customWidth="1"/>
    <col min="5379" max="5379" width="14.81640625" style="41" customWidth="1"/>
    <col min="5380" max="5380" width="56.81640625" style="41" customWidth="1"/>
    <col min="5381" max="5382" width="12.26953125" style="41" customWidth="1"/>
    <col min="5383" max="5383" width="14.26953125" style="41" customWidth="1"/>
    <col min="5384" max="5632" width="9.26953125" style="41"/>
    <col min="5633" max="5633" width="3.54296875" style="41" customWidth="1"/>
    <col min="5634" max="5634" width="8" style="41" customWidth="1"/>
    <col min="5635" max="5635" width="14.81640625" style="41" customWidth="1"/>
    <col min="5636" max="5636" width="56.81640625" style="41" customWidth="1"/>
    <col min="5637" max="5638" width="12.26953125" style="41" customWidth="1"/>
    <col min="5639" max="5639" width="14.26953125" style="41" customWidth="1"/>
    <col min="5640" max="5888" width="9.26953125" style="41"/>
    <col min="5889" max="5889" width="3.54296875" style="41" customWidth="1"/>
    <col min="5890" max="5890" width="8" style="41" customWidth="1"/>
    <col min="5891" max="5891" width="14.81640625" style="41" customWidth="1"/>
    <col min="5892" max="5892" width="56.81640625" style="41" customWidth="1"/>
    <col min="5893" max="5894" width="12.26953125" style="41" customWidth="1"/>
    <col min="5895" max="5895" width="14.26953125" style="41" customWidth="1"/>
    <col min="5896" max="6144" width="9.26953125" style="41"/>
    <col min="6145" max="6145" width="3.54296875" style="41" customWidth="1"/>
    <col min="6146" max="6146" width="8" style="41" customWidth="1"/>
    <col min="6147" max="6147" width="14.81640625" style="41" customWidth="1"/>
    <col min="6148" max="6148" width="56.81640625" style="41" customWidth="1"/>
    <col min="6149" max="6150" width="12.26953125" style="41" customWidth="1"/>
    <col min="6151" max="6151" width="14.26953125" style="41" customWidth="1"/>
    <col min="6152" max="6400" width="9.26953125" style="41"/>
    <col min="6401" max="6401" width="3.54296875" style="41" customWidth="1"/>
    <col min="6402" max="6402" width="8" style="41" customWidth="1"/>
    <col min="6403" max="6403" width="14.81640625" style="41" customWidth="1"/>
    <col min="6404" max="6404" width="56.81640625" style="41" customWidth="1"/>
    <col min="6405" max="6406" width="12.26953125" style="41" customWidth="1"/>
    <col min="6407" max="6407" width="14.26953125" style="41" customWidth="1"/>
    <col min="6408" max="6656" width="9.26953125" style="41"/>
    <col min="6657" max="6657" width="3.54296875" style="41" customWidth="1"/>
    <col min="6658" max="6658" width="8" style="41" customWidth="1"/>
    <col min="6659" max="6659" width="14.81640625" style="41" customWidth="1"/>
    <col min="6660" max="6660" width="56.81640625" style="41" customWidth="1"/>
    <col min="6661" max="6662" width="12.26953125" style="41" customWidth="1"/>
    <col min="6663" max="6663" width="14.26953125" style="41" customWidth="1"/>
    <col min="6664" max="6912" width="9.26953125" style="41"/>
    <col min="6913" max="6913" width="3.54296875" style="41" customWidth="1"/>
    <col min="6914" max="6914" width="8" style="41" customWidth="1"/>
    <col min="6915" max="6915" width="14.81640625" style="41" customWidth="1"/>
    <col min="6916" max="6916" width="56.81640625" style="41" customWidth="1"/>
    <col min="6917" max="6918" width="12.26953125" style="41" customWidth="1"/>
    <col min="6919" max="6919" width="14.26953125" style="41" customWidth="1"/>
    <col min="6920" max="7168" width="9.26953125" style="41"/>
    <col min="7169" max="7169" width="3.54296875" style="41" customWidth="1"/>
    <col min="7170" max="7170" width="8" style="41" customWidth="1"/>
    <col min="7171" max="7171" width="14.81640625" style="41" customWidth="1"/>
    <col min="7172" max="7172" width="56.81640625" style="41" customWidth="1"/>
    <col min="7173" max="7174" width="12.26953125" style="41" customWidth="1"/>
    <col min="7175" max="7175" width="14.26953125" style="41" customWidth="1"/>
    <col min="7176" max="7424" width="9.26953125" style="41"/>
    <col min="7425" max="7425" width="3.54296875" style="41" customWidth="1"/>
    <col min="7426" max="7426" width="8" style="41" customWidth="1"/>
    <col min="7427" max="7427" width="14.81640625" style="41" customWidth="1"/>
    <col min="7428" max="7428" width="56.81640625" style="41" customWidth="1"/>
    <col min="7429" max="7430" width="12.26953125" style="41" customWidth="1"/>
    <col min="7431" max="7431" width="14.26953125" style="41" customWidth="1"/>
    <col min="7432" max="7680" width="9.26953125" style="41"/>
    <col min="7681" max="7681" width="3.54296875" style="41" customWidth="1"/>
    <col min="7682" max="7682" width="8" style="41" customWidth="1"/>
    <col min="7683" max="7683" width="14.81640625" style="41" customWidth="1"/>
    <col min="7684" max="7684" width="56.81640625" style="41" customWidth="1"/>
    <col min="7685" max="7686" width="12.26953125" style="41" customWidth="1"/>
    <col min="7687" max="7687" width="14.26953125" style="41" customWidth="1"/>
    <col min="7688" max="7936" width="9.26953125" style="41"/>
    <col min="7937" max="7937" width="3.54296875" style="41" customWidth="1"/>
    <col min="7938" max="7938" width="8" style="41" customWidth="1"/>
    <col min="7939" max="7939" width="14.81640625" style="41" customWidth="1"/>
    <col min="7940" max="7940" width="56.81640625" style="41" customWidth="1"/>
    <col min="7941" max="7942" width="12.26953125" style="41" customWidth="1"/>
    <col min="7943" max="7943" width="14.26953125" style="41" customWidth="1"/>
    <col min="7944" max="8192" width="9.26953125" style="41"/>
    <col min="8193" max="8193" width="3.54296875" style="41" customWidth="1"/>
    <col min="8194" max="8194" width="8" style="41" customWidth="1"/>
    <col min="8195" max="8195" width="14.81640625" style="41" customWidth="1"/>
    <col min="8196" max="8196" width="56.81640625" style="41" customWidth="1"/>
    <col min="8197" max="8198" width="12.26953125" style="41" customWidth="1"/>
    <col min="8199" max="8199" width="14.26953125" style="41" customWidth="1"/>
    <col min="8200" max="8448" width="9.26953125" style="41"/>
    <col min="8449" max="8449" width="3.54296875" style="41" customWidth="1"/>
    <col min="8450" max="8450" width="8" style="41" customWidth="1"/>
    <col min="8451" max="8451" width="14.81640625" style="41" customWidth="1"/>
    <col min="8452" max="8452" width="56.81640625" style="41" customWidth="1"/>
    <col min="8453" max="8454" width="12.26953125" style="41" customWidth="1"/>
    <col min="8455" max="8455" width="14.26953125" style="41" customWidth="1"/>
    <col min="8456" max="8704" width="9.26953125" style="41"/>
    <col min="8705" max="8705" width="3.54296875" style="41" customWidth="1"/>
    <col min="8706" max="8706" width="8" style="41" customWidth="1"/>
    <col min="8707" max="8707" width="14.81640625" style="41" customWidth="1"/>
    <col min="8708" max="8708" width="56.81640625" style="41" customWidth="1"/>
    <col min="8709" max="8710" width="12.26953125" style="41" customWidth="1"/>
    <col min="8711" max="8711" width="14.26953125" style="41" customWidth="1"/>
    <col min="8712" max="8960" width="9.26953125" style="41"/>
    <col min="8961" max="8961" width="3.54296875" style="41" customWidth="1"/>
    <col min="8962" max="8962" width="8" style="41" customWidth="1"/>
    <col min="8963" max="8963" width="14.81640625" style="41" customWidth="1"/>
    <col min="8964" max="8964" width="56.81640625" style="41" customWidth="1"/>
    <col min="8965" max="8966" width="12.26953125" style="41" customWidth="1"/>
    <col min="8967" max="8967" width="14.26953125" style="41" customWidth="1"/>
    <col min="8968" max="9216" width="9.26953125" style="41"/>
    <col min="9217" max="9217" width="3.54296875" style="41" customWidth="1"/>
    <col min="9218" max="9218" width="8" style="41" customWidth="1"/>
    <col min="9219" max="9219" width="14.81640625" style="41" customWidth="1"/>
    <col min="9220" max="9220" width="56.81640625" style="41" customWidth="1"/>
    <col min="9221" max="9222" width="12.26953125" style="41" customWidth="1"/>
    <col min="9223" max="9223" width="14.26953125" style="41" customWidth="1"/>
    <col min="9224" max="9472" width="9.26953125" style="41"/>
    <col min="9473" max="9473" width="3.54296875" style="41" customWidth="1"/>
    <col min="9474" max="9474" width="8" style="41" customWidth="1"/>
    <col min="9475" max="9475" width="14.81640625" style="41" customWidth="1"/>
    <col min="9476" max="9476" width="56.81640625" style="41" customWidth="1"/>
    <col min="9477" max="9478" width="12.26953125" style="41" customWidth="1"/>
    <col min="9479" max="9479" width="14.26953125" style="41" customWidth="1"/>
    <col min="9480" max="9728" width="9.26953125" style="41"/>
    <col min="9729" max="9729" width="3.54296875" style="41" customWidth="1"/>
    <col min="9730" max="9730" width="8" style="41" customWidth="1"/>
    <col min="9731" max="9731" width="14.81640625" style="41" customWidth="1"/>
    <col min="9732" max="9732" width="56.81640625" style="41" customWidth="1"/>
    <col min="9733" max="9734" width="12.26953125" style="41" customWidth="1"/>
    <col min="9735" max="9735" width="14.26953125" style="41" customWidth="1"/>
    <col min="9736" max="9984" width="9.26953125" style="41"/>
    <col min="9985" max="9985" width="3.54296875" style="41" customWidth="1"/>
    <col min="9986" max="9986" width="8" style="41" customWidth="1"/>
    <col min="9987" max="9987" width="14.81640625" style="41" customWidth="1"/>
    <col min="9988" max="9988" width="56.81640625" style="41" customWidth="1"/>
    <col min="9989" max="9990" width="12.26953125" style="41" customWidth="1"/>
    <col min="9991" max="9991" width="14.26953125" style="41" customWidth="1"/>
    <col min="9992" max="10240" width="9.26953125" style="41"/>
    <col min="10241" max="10241" width="3.54296875" style="41" customWidth="1"/>
    <col min="10242" max="10242" width="8" style="41" customWidth="1"/>
    <col min="10243" max="10243" width="14.81640625" style="41" customWidth="1"/>
    <col min="10244" max="10244" width="56.81640625" style="41" customWidth="1"/>
    <col min="10245" max="10246" width="12.26953125" style="41" customWidth="1"/>
    <col min="10247" max="10247" width="14.26953125" style="41" customWidth="1"/>
    <col min="10248" max="10496" width="9.26953125" style="41"/>
    <col min="10497" max="10497" width="3.54296875" style="41" customWidth="1"/>
    <col min="10498" max="10498" width="8" style="41" customWidth="1"/>
    <col min="10499" max="10499" width="14.81640625" style="41" customWidth="1"/>
    <col min="10500" max="10500" width="56.81640625" style="41" customWidth="1"/>
    <col min="10501" max="10502" width="12.26953125" style="41" customWidth="1"/>
    <col min="10503" max="10503" width="14.26953125" style="41" customWidth="1"/>
    <col min="10504" max="10752" width="9.26953125" style="41"/>
    <col min="10753" max="10753" width="3.54296875" style="41" customWidth="1"/>
    <col min="10754" max="10754" width="8" style="41" customWidth="1"/>
    <col min="10755" max="10755" width="14.81640625" style="41" customWidth="1"/>
    <col min="10756" max="10756" width="56.81640625" style="41" customWidth="1"/>
    <col min="10757" max="10758" width="12.26953125" style="41" customWidth="1"/>
    <col min="10759" max="10759" width="14.26953125" style="41" customWidth="1"/>
    <col min="10760" max="11008" width="9.26953125" style="41"/>
    <col min="11009" max="11009" width="3.54296875" style="41" customWidth="1"/>
    <col min="11010" max="11010" width="8" style="41" customWidth="1"/>
    <col min="11011" max="11011" width="14.81640625" style="41" customWidth="1"/>
    <col min="11012" max="11012" width="56.81640625" style="41" customWidth="1"/>
    <col min="11013" max="11014" width="12.26953125" style="41" customWidth="1"/>
    <col min="11015" max="11015" width="14.26953125" style="41" customWidth="1"/>
    <col min="11016" max="11264" width="9.26953125" style="41"/>
    <col min="11265" max="11265" width="3.54296875" style="41" customWidth="1"/>
    <col min="11266" max="11266" width="8" style="41" customWidth="1"/>
    <col min="11267" max="11267" width="14.81640625" style="41" customWidth="1"/>
    <col min="11268" max="11268" width="56.81640625" style="41" customWidth="1"/>
    <col min="11269" max="11270" width="12.26953125" style="41" customWidth="1"/>
    <col min="11271" max="11271" width="14.26953125" style="41" customWidth="1"/>
    <col min="11272" max="11520" width="9.26953125" style="41"/>
    <col min="11521" max="11521" width="3.54296875" style="41" customWidth="1"/>
    <col min="11522" max="11522" width="8" style="41" customWidth="1"/>
    <col min="11523" max="11523" width="14.81640625" style="41" customWidth="1"/>
    <col min="11524" max="11524" width="56.81640625" style="41" customWidth="1"/>
    <col min="11525" max="11526" width="12.26953125" style="41" customWidth="1"/>
    <col min="11527" max="11527" width="14.26953125" style="41" customWidth="1"/>
    <col min="11528" max="11776" width="9.26953125" style="41"/>
    <col min="11777" max="11777" width="3.54296875" style="41" customWidth="1"/>
    <col min="11778" max="11778" width="8" style="41" customWidth="1"/>
    <col min="11779" max="11779" width="14.81640625" style="41" customWidth="1"/>
    <col min="11780" max="11780" width="56.81640625" style="41" customWidth="1"/>
    <col min="11781" max="11782" width="12.26953125" style="41" customWidth="1"/>
    <col min="11783" max="11783" width="14.26953125" style="41" customWidth="1"/>
    <col min="11784" max="12032" width="9.26953125" style="41"/>
    <col min="12033" max="12033" width="3.54296875" style="41" customWidth="1"/>
    <col min="12034" max="12034" width="8" style="41" customWidth="1"/>
    <col min="12035" max="12035" width="14.81640625" style="41" customWidth="1"/>
    <col min="12036" max="12036" width="56.81640625" style="41" customWidth="1"/>
    <col min="12037" max="12038" width="12.26953125" style="41" customWidth="1"/>
    <col min="12039" max="12039" width="14.26953125" style="41" customWidth="1"/>
    <col min="12040" max="12288" width="9.26953125" style="41"/>
    <col min="12289" max="12289" width="3.54296875" style="41" customWidth="1"/>
    <col min="12290" max="12290" width="8" style="41" customWidth="1"/>
    <col min="12291" max="12291" width="14.81640625" style="41" customWidth="1"/>
    <col min="12292" max="12292" width="56.81640625" style="41" customWidth="1"/>
    <col min="12293" max="12294" width="12.26953125" style="41" customWidth="1"/>
    <col min="12295" max="12295" width="14.26953125" style="41" customWidth="1"/>
    <col min="12296" max="12544" width="9.26953125" style="41"/>
    <col min="12545" max="12545" width="3.54296875" style="41" customWidth="1"/>
    <col min="12546" max="12546" width="8" style="41" customWidth="1"/>
    <col min="12547" max="12547" width="14.81640625" style="41" customWidth="1"/>
    <col min="12548" max="12548" width="56.81640625" style="41" customWidth="1"/>
    <col min="12549" max="12550" width="12.26953125" style="41" customWidth="1"/>
    <col min="12551" max="12551" width="14.26953125" style="41" customWidth="1"/>
    <col min="12552" max="12800" width="9.26953125" style="41"/>
    <col min="12801" max="12801" width="3.54296875" style="41" customWidth="1"/>
    <col min="12802" max="12802" width="8" style="41" customWidth="1"/>
    <col min="12803" max="12803" width="14.81640625" style="41" customWidth="1"/>
    <col min="12804" max="12804" width="56.81640625" style="41" customWidth="1"/>
    <col min="12805" max="12806" width="12.26953125" style="41" customWidth="1"/>
    <col min="12807" max="12807" width="14.26953125" style="41" customWidth="1"/>
    <col min="12808" max="13056" width="9.26953125" style="41"/>
    <col min="13057" max="13057" width="3.54296875" style="41" customWidth="1"/>
    <col min="13058" max="13058" width="8" style="41" customWidth="1"/>
    <col min="13059" max="13059" width="14.81640625" style="41" customWidth="1"/>
    <col min="13060" max="13060" width="56.81640625" style="41" customWidth="1"/>
    <col min="13061" max="13062" width="12.26953125" style="41" customWidth="1"/>
    <col min="13063" max="13063" width="14.26953125" style="41" customWidth="1"/>
    <col min="13064" max="13312" width="9.26953125" style="41"/>
    <col min="13313" max="13313" width="3.54296875" style="41" customWidth="1"/>
    <col min="13314" max="13314" width="8" style="41" customWidth="1"/>
    <col min="13315" max="13315" width="14.81640625" style="41" customWidth="1"/>
    <col min="13316" max="13316" width="56.81640625" style="41" customWidth="1"/>
    <col min="13317" max="13318" width="12.26953125" style="41" customWidth="1"/>
    <col min="13319" max="13319" width="14.26953125" style="41" customWidth="1"/>
    <col min="13320" max="13568" width="9.26953125" style="41"/>
    <col min="13569" max="13569" width="3.54296875" style="41" customWidth="1"/>
    <col min="13570" max="13570" width="8" style="41" customWidth="1"/>
    <col min="13571" max="13571" width="14.81640625" style="41" customWidth="1"/>
    <col min="13572" max="13572" width="56.81640625" style="41" customWidth="1"/>
    <col min="13573" max="13574" width="12.26953125" style="41" customWidth="1"/>
    <col min="13575" max="13575" width="14.26953125" style="41" customWidth="1"/>
    <col min="13576" max="13824" width="9.26953125" style="41"/>
    <col min="13825" max="13825" width="3.54296875" style="41" customWidth="1"/>
    <col min="13826" max="13826" width="8" style="41" customWidth="1"/>
    <col min="13827" max="13827" width="14.81640625" style="41" customWidth="1"/>
    <col min="13828" max="13828" width="56.81640625" style="41" customWidth="1"/>
    <col min="13829" max="13830" width="12.26953125" style="41" customWidth="1"/>
    <col min="13831" max="13831" width="14.26953125" style="41" customWidth="1"/>
    <col min="13832" max="14080" width="9.26953125" style="41"/>
    <col min="14081" max="14081" width="3.54296875" style="41" customWidth="1"/>
    <col min="14082" max="14082" width="8" style="41" customWidth="1"/>
    <col min="14083" max="14083" width="14.81640625" style="41" customWidth="1"/>
    <col min="14084" max="14084" width="56.81640625" style="41" customWidth="1"/>
    <col min="14085" max="14086" width="12.26953125" style="41" customWidth="1"/>
    <col min="14087" max="14087" width="14.26953125" style="41" customWidth="1"/>
    <col min="14088" max="14336" width="9.26953125" style="41"/>
    <col min="14337" max="14337" width="3.54296875" style="41" customWidth="1"/>
    <col min="14338" max="14338" width="8" style="41" customWidth="1"/>
    <col min="14339" max="14339" width="14.81640625" style="41" customWidth="1"/>
    <col min="14340" max="14340" width="56.81640625" style="41" customWidth="1"/>
    <col min="14341" max="14342" width="12.26953125" style="41" customWidth="1"/>
    <col min="14343" max="14343" width="14.26953125" style="41" customWidth="1"/>
    <col min="14344" max="14592" width="9.26953125" style="41"/>
    <col min="14593" max="14593" width="3.54296875" style="41" customWidth="1"/>
    <col min="14594" max="14594" width="8" style="41" customWidth="1"/>
    <col min="14595" max="14595" width="14.81640625" style="41" customWidth="1"/>
    <col min="14596" max="14596" width="56.81640625" style="41" customWidth="1"/>
    <col min="14597" max="14598" width="12.26953125" style="41" customWidth="1"/>
    <col min="14599" max="14599" width="14.26953125" style="41" customWidth="1"/>
    <col min="14600" max="14848" width="9.26953125" style="41"/>
    <col min="14849" max="14849" width="3.54296875" style="41" customWidth="1"/>
    <col min="14850" max="14850" width="8" style="41" customWidth="1"/>
    <col min="14851" max="14851" width="14.81640625" style="41" customWidth="1"/>
    <col min="14852" max="14852" width="56.81640625" style="41" customWidth="1"/>
    <col min="14853" max="14854" width="12.26953125" style="41" customWidth="1"/>
    <col min="14855" max="14855" width="14.26953125" style="41" customWidth="1"/>
    <col min="14856" max="15104" width="9.26953125" style="41"/>
    <col min="15105" max="15105" width="3.54296875" style="41" customWidth="1"/>
    <col min="15106" max="15106" width="8" style="41" customWidth="1"/>
    <col min="15107" max="15107" width="14.81640625" style="41" customWidth="1"/>
    <col min="15108" max="15108" width="56.81640625" style="41" customWidth="1"/>
    <col min="15109" max="15110" width="12.26953125" style="41" customWidth="1"/>
    <col min="15111" max="15111" width="14.26953125" style="41" customWidth="1"/>
    <col min="15112" max="15360" width="9.26953125" style="41"/>
    <col min="15361" max="15361" width="3.54296875" style="41" customWidth="1"/>
    <col min="15362" max="15362" width="8" style="41" customWidth="1"/>
    <col min="15363" max="15363" width="14.81640625" style="41" customWidth="1"/>
    <col min="15364" max="15364" width="56.81640625" style="41" customWidth="1"/>
    <col min="15365" max="15366" width="12.26953125" style="41" customWidth="1"/>
    <col min="15367" max="15367" width="14.26953125" style="41" customWidth="1"/>
    <col min="15368" max="15616" width="9.26953125" style="41"/>
    <col min="15617" max="15617" width="3.54296875" style="41" customWidth="1"/>
    <col min="15618" max="15618" width="8" style="41" customWidth="1"/>
    <col min="15619" max="15619" width="14.81640625" style="41" customWidth="1"/>
    <col min="15620" max="15620" width="56.81640625" style="41" customWidth="1"/>
    <col min="15621" max="15622" width="12.26953125" style="41" customWidth="1"/>
    <col min="15623" max="15623" width="14.26953125" style="41" customWidth="1"/>
    <col min="15624" max="15872" width="9.26953125" style="41"/>
    <col min="15873" max="15873" width="3.54296875" style="41" customWidth="1"/>
    <col min="15874" max="15874" width="8" style="41" customWidth="1"/>
    <col min="15875" max="15875" width="14.81640625" style="41" customWidth="1"/>
    <col min="15876" max="15876" width="56.81640625" style="41" customWidth="1"/>
    <col min="15877" max="15878" width="12.26953125" style="41" customWidth="1"/>
    <col min="15879" max="15879" width="14.26953125" style="41" customWidth="1"/>
    <col min="15880" max="16128" width="9.26953125" style="41"/>
    <col min="16129" max="16129" width="3.54296875" style="41" customWidth="1"/>
    <col min="16130" max="16130" width="8" style="41" customWidth="1"/>
    <col min="16131" max="16131" width="14.81640625" style="41" customWidth="1"/>
    <col min="16132" max="16132" width="56.81640625" style="41" customWidth="1"/>
    <col min="16133" max="16134" width="12.26953125" style="41" customWidth="1"/>
    <col min="16135" max="16135" width="14.26953125" style="41" customWidth="1"/>
    <col min="16136" max="16384" width="9.26953125" style="41"/>
  </cols>
  <sheetData>
    <row r="1" spans="1:13" ht="23">
      <c r="A1" s="77"/>
      <c r="B1" s="78"/>
      <c r="C1" s="78"/>
      <c r="D1" s="36" t="s">
        <v>272</v>
      </c>
      <c r="E1" s="37"/>
      <c r="F1" s="38"/>
      <c r="G1" s="39"/>
      <c r="H1" s="37"/>
      <c r="I1" s="39"/>
      <c r="J1" s="37"/>
      <c r="K1" s="39"/>
      <c r="L1" s="40"/>
      <c r="M1" s="40"/>
    </row>
    <row r="2" spans="1:13">
      <c r="A2" s="79" t="s">
        <v>289</v>
      </c>
      <c r="B2" s="80"/>
      <c r="C2" s="80"/>
      <c r="D2" s="81"/>
      <c r="E2" s="37"/>
      <c r="F2" s="37"/>
      <c r="G2" s="39"/>
      <c r="H2" s="37"/>
      <c r="I2" s="39"/>
      <c r="J2" s="37"/>
      <c r="K2" s="39"/>
      <c r="L2" s="40"/>
      <c r="M2" s="40"/>
    </row>
    <row r="3" spans="1:13" ht="15" thickBot="1">
      <c r="A3" s="82"/>
      <c r="B3" s="83"/>
      <c r="C3" s="83"/>
      <c r="D3" s="84"/>
      <c r="E3" s="37"/>
      <c r="F3" s="37"/>
      <c r="G3" s="39"/>
      <c r="H3" s="37"/>
      <c r="I3" s="39"/>
      <c r="J3" s="37"/>
      <c r="K3" s="39"/>
      <c r="L3" s="40"/>
      <c r="M3" s="40"/>
    </row>
    <row r="4" spans="1:13">
      <c r="A4" s="42"/>
      <c r="B4" s="43"/>
      <c r="C4" s="43"/>
      <c r="D4" s="44"/>
      <c r="E4" s="37"/>
      <c r="F4" s="37"/>
      <c r="G4" s="39"/>
      <c r="H4" s="37"/>
      <c r="I4" s="45"/>
      <c r="J4" s="45"/>
      <c r="K4" s="45"/>
      <c r="L4" s="45"/>
      <c r="M4" s="45"/>
    </row>
    <row r="5" spans="1:13" ht="15.75" customHeight="1">
      <c r="A5" s="46"/>
      <c r="B5" s="47"/>
      <c r="C5" s="85" t="s">
        <v>273</v>
      </c>
      <c r="D5" s="85"/>
      <c r="E5" s="37"/>
      <c r="F5" s="37"/>
      <c r="G5" s="39"/>
    </row>
    <row r="6" spans="1:13" ht="15.75" customHeight="1">
      <c r="A6" s="49"/>
      <c r="B6" s="46"/>
      <c r="C6" s="50"/>
      <c r="D6" s="51"/>
      <c r="E6" s="37"/>
      <c r="F6" s="37"/>
      <c r="G6" s="39"/>
    </row>
    <row r="7" spans="1:13" ht="15.75" customHeight="1">
      <c r="A7" s="49"/>
      <c r="B7" s="46"/>
      <c r="C7" s="50"/>
      <c r="D7" s="51"/>
      <c r="E7" s="37"/>
      <c r="F7" s="37"/>
      <c r="G7" s="39"/>
    </row>
    <row r="8" spans="1:13" ht="15.75" customHeight="1">
      <c r="A8" s="49"/>
      <c r="B8" s="46"/>
      <c r="C8" s="50"/>
      <c r="D8" s="51"/>
      <c r="E8" s="37"/>
      <c r="F8" s="37"/>
      <c r="G8" s="39"/>
    </row>
    <row r="9" spans="1:13" ht="15.75" customHeight="1">
      <c r="A9" s="49"/>
      <c r="B9" s="52" t="s">
        <v>274</v>
      </c>
      <c r="C9" s="50"/>
      <c r="D9" s="51"/>
      <c r="E9" s="37"/>
      <c r="F9" s="37"/>
      <c r="G9" s="39"/>
    </row>
    <row r="10" spans="1:13" ht="15.75" customHeight="1">
      <c r="A10" s="49"/>
      <c r="B10" s="46"/>
      <c r="C10" s="50"/>
      <c r="D10" s="51"/>
      <c r="E10" s="37"/>
      <c r="F10" s="37"/>
      <c r="G10" s="39"/>
      <c r="M10" s="48"/>
    </row>
    <row r="11" spans="1:13" ht="39" customHeight="1">
      <c r="A11" s="46" t="s">
        <v>275</v>
      </c>
      <c r="B11" s="75" t="s">
        <v>276</v>
      </c>
      <c r="C11" s="75"/>
      <c r="D11" s="75"/>
      <c r="E11" s="37"/>
      <c r="F11" s="37"/>
      <c r="G11" s="39"/>
    </row>
    <row r="12" spans="1:13" ht="39" customHeight="1">
      <c r="A12" s="46" t="s">
        <v>277</v>
      </c>
      <c r="B12" s="75" t="s">
        <v>278</v>
      </c>
      <c r="C12" s="75"/>
      <c r="D12" s="75"/>
      <c r="E12" s="37"/>
      <c r="F12" s="37"/>
      <c r="G12" s="39"/>
    </row>
    <row r="13" spans="1:13" ht="38.5" customHeight="1">
      <c r="A13" s="46" t="s">
        <v>279</v>
      </c>
      <c r="B13" s="75" t="s">
        <v>280</v>
      </c>
      <c r="C13" s="75"/>
      <c r="D13" s="75"/>
      <c r="E13" s="37"/>
      <c r="F13" s="37"/>
      <c r="G13" s="39"/>
    </row>
    <row r="14" spans="1:13" ht="38.5" customHeight="1">
      <c r="A14" s="53" t="s">
        <v>281</v>
      </c>
      <c r="B14" s="75" t="s">
        <v>282</v>
      </c>
      <c r="C14" s="75"/>
      <c r="D14" s="75"/>
      <c r="E14" s="37"/>
      <c r="F14" s="37"/>
      <c r="G14" s="39"/>
    </row>
    <row r="15" spans="1:13" ht="15.75" customHeight="1">
      <c r="A15" s="53"/>
      <c r="B15" s="54"/>
      <c r="C15" s="53"/>
      <c r="D15" s="55"/>
      <c r="E15" s="37"/>
      <c r="F15" s="37"/>
      <c r="G15" s="39"/>
    </row>
    <row r="16" spans="1:13" ht="15.75" customHeight="1">
      <c r="A16" s="53"/>
      <c r="B16" s="56"/>
      <c r="C16" s="53"/>
      <c r="D16" s="55"/>
      <c r="E16" s="37"/>
      <c r="F16" s="37"/>
      <c r="G16" s="39"/>
    </row>
    <row r="17" spans="1:7" ht="15.75" customHeight="1">
      <c r="A17" s="53"/>
      <c r="B17" s="56"/>
      <c r="C17" s="53"/>
      <c r="D17" s="53"/>
      <c r="E17" s="53"/>
      <c r="F17" s="53"/>
      <c r="G17" s="53"/>
    </row>
    <row r="18" spans="1:7" ht="15.75" customHeight="1">
      <c r="A18" s="53"/>
      <c r="B18" s="76"/>
      <c r="C18" s="76"/>
      <c r="D18" s="76"/>
      <c r="E18" s="76"/>
      <c r="F18" s="76"/>
      <c r="G18" s="76"/>
    </row>
    <row r="19" spans="1:7" ht="15.75" customHeight="1">
      <c r="A19" s="53"/>
      <c r="B19" s="76"/>
      <c r="C19" s="76"/>
      <c r="D19" s="76"/>
      <c r="E19" s="76"/>
      <c r="F19" s="76"/>
      <c r="G19" s="76"/>
    </row>
    <row r="20" spans="1:7" ht="15.75" customHeight="1">
      <c r="A20" s="53"/>
      <c r="B20" s="76"/>
      <c r="C20" s="76"/>
      <c r="D20" s="76"/>
      <c r="E20" s="76"/>
      <c r="F20" s="76"/>
      <c r="G20" s="76"/>
    </row>
    <row r="21" spans="1:7">
      <c r="B21" s="57"/>
      <c r="C21" s="57"/>
      <c r="D21" s="57"/>
      <c r="E21" s="57"/>
      <c r="F21" s="57"/>
      <c r="G21" s="57"/>
    </row>
    <row r="22" spans="1:7">
      <c r="B22" s="53"/>
      <c r="C22" s="53"/>
      <c r="D22" s="53"/>
      <c r="E22" s="53"/>
      <c r="F22" s="53"/>
      <c r="G22" s="53"/>
    </row>
    <row r="23" spans="1:7">
      <c r="B23" s="57"/>
      <c r="C23" s="57"/>
      <c r="D23" s="57"/>
      <c r="E23" s="57"/>
      <c r="F23" s="57"/>
      <c r="G23" s="57"/>
    </row>
    <row r="24" spans="1:7">
      <c r="B24" s="57"/>
      <c r="C24" s="57"/>
      <c r="D24" s="57"/>
      <c r="E24" s="57"/>
      <c r="F24" s="57"/>
      <c r="G24" s="57"/>
    </row>
    <row r="25" spans="1:7">
      <c r="B25" s="57"/>
      <c r="C25" s="57"/>
      <c r="D25" s="57"/>
      <c r="E25" s="57"/>
      <c r="F25" s="57"/>
      <c r="G25" s="57"/>
    </row>
    <row r="26" spans="1:7">
      <c r="B26" s="57"/>
      <c r="C26" s="57"/>
      <c r="D26" s="57"/>
      <c r="E26" s="57"/>
      <c r="F26" s="57"/>
      <c r="G26" s="57"/>
    </row>
    <row r="27" spans="1:7">
      <c r="B27" s="57"/>
      <c r="C27" s="57"/>
      <c r="D27" s="57"/>
      <c r="E27" s="57"/>
      <c r="F27" s="57"/>
      <c r="G27" s="57"/>
    </row>
  </sheetData>
  <mergeCells count="11">
    <mergeCell ref="B12:D12"/>
    <mergeCell ref="A1:C1"/>
    <mergeCell ref="A2:D2"/>
    <mergeCell ref="A3:D3"/>
    <mergeCell ref="C5:D5"/>
    <mergeCell ref="B11:D11"/>
    <mergeCell ref="B13:D13"/>
    <mergeCell ref="B14:D14"/>
    <mergeCell ref="B18:G18"/>
    <mergeCell ref="B19:G19"/>
    <mergeCell ref="B20:G2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14"/>
  <sheetViews>
    <sheetView workbookViewId="0">
      <selection activeCell="D12" sqref="D12"/>
    </sheetView>
  </sheetViews>
  <sheetFormatPr defaultRowHeight="14.5"/>
  <cols>
    <col min="1" max="1" width="9.26953125" customWidth="1"/>
    <col min="2" max="2" width="62.453125" customWidth="1"/>
    <col min="3" max="3" width="22.81640625" customWidth="1"/>
    <col min="4" max="4" width="12.453125" customWidth="1"/>
    <col min="5" max="5" width="8.26953125" customWidth="1"/>
  </cols>
  <sheetData>
    <row r="1" spans="1:5" ht="44.15" customHeight="1">
      <c r="A1" s="87" t="s">
        <v>271</v>
      </c>
      <c r="B1" s="87"/>
      <c r="C1" s="87"/>
      <c r="D1" s="87"/>
      <c r="E1" s="87"/>
    </row>
    <row r="2" spans="1:5" ht="22" customHeight="1">
      <c r="A2" s="87"/>
      <c r="B2" s="87"/>
      <c r="C2" s="87"/>
      <c r="D2" s="87"/>
      <c r="E2" s="87"/>
    </row>
    <row r="3" spans="1:5" ht="40" customHeight="1">
      <c r="A3" s="87"/>
      <c r="B3" s="87"/>
      <c r="C3" s="87"/>
      <c r="D3" s="87"/>
      <c r="E3" s="87"/>
    </row>
    <row r="4" spans="1:5" ht="20.149999999999999" customHeight="1">
      <c r="A4" s="11" t="s">
        <v>9</v>
      </c>
      <c r="B4" s="86" t="s">
        <v>10</v>
      </c>
      <c r="C4" s="86"/>
      <c r="D4" s="12">
        <f>'PLANILHA ORCAMENTARIA'!H4</f>
        <v>0</v>
      </c>
      <c r="E4" s="35" t="e">
        <f>D4/$D$13</f>
        <v>#DIV/0!</v>
      </c>
    </row>
    <row r="5" spans="1:5" ht="20.149999999999999" customHeight="1">
      <c r="A5" s="11" t="s">
        <v>19</v>
      </c>
      <c r="B5" s="86" t="s">
        <v>20</v>
      </c>
      <c r="C5" s="86"/>
      <c r="D5" s="12">
        <f>'PLANILHA ORCAMENTARIA'!H7</f>
        <v>0</v>
      </c>
      <c r="E5" s="35" t="e">
        <f t="shared" ref="E5:E10" si="0">D5/$D$13</f>
        <v>#DIV/0!</v>
      </c>
    </row>
    <row r="6" spans="1:5" ht="20.149999999999999" customHeight="1">
      <c r="A6" s="11" t="s">
        <v>30</v>
      </c>
      <c r="B6" s="86" t="s">
        <v>31</v>
      </c>
      <c r="C6" s="86"/>
      <c r="D6" s="12">
        <f>'PLANILHA ORCAMENTARIA'!H10</f>
        <v>0</v>
      </c>
      <c r="E6" s="35" t="e">
        <f t="shared" si="0"/>
        <v>#DIV/0!</v>
      </c>
    </row>
    <row r="7" spans="1:5" ht="20.149999999999999" customHeight="1">
      <c r="A7" s="11" t="s">
        <v>52</v>
      </c>
      <c r="B7" s="86" t="s">
        <v>53</v>
      </c>
      <c r="C7" s="86"/>
      <c r="D7" s="12">
        <f>'PLANILHA ORCAMENTARIA'!H16</f>
        <v>0</v>
      </c>
      <c r="E7" s="35" t="e">
        <f t="shared" si="0"/>
        <v>#DIV/0!</v>
      </c>
    </row>
    <row r="8" spans="1:5" ht="20.149999999999999" customHeight="1">
      <c r="A8" s="11" t="s">
        <v>70</v>
      </c>
      <c r="B8" s="86" t="s">
        <v>71</v>
      </c>
      <c r="C8" s="86"/>
      <c r="D8" s="12">
        <f>'PLANILHA ORCAMENTARIA'!H22</f>
        <v>0</v>
      </c>
      <c r="E8" s="35" t="e">
        <f t="shared" si="0"/>
        <v>#DIV/0!</v>
      </c>
    </row>
    <row r="9" spans="1:5" ht="20.149999999999999" customHeight="1">
      <c r="A9" s="11" t="s">
        <v>75</v>
      </c>
      <c r="B9" s="86" t="s">
        <v>76</v>
      </c>
      <c r="C9" s="86"/>
      <c r="D9" s="12">
        <f>'PLANILHA ORCAMENTARIA'!H24</f>
        <v>0</v>
      </c>
      <c r="E9" s="35" t="e">
        <f t="shared" si="0"/>
        <v>#DIV/0!</v>
      </c>
    </row>
    <row r="10" spans="1:5" ht="20.149999999999999" customHeight="1">
      <c r="A10" s="11" t="s">
        <v>80</v>
      </c>
      <c r="B10" s="86" t="s">
        <v>81</v>
      </c>
      <c r="C10" s="86"/>
      <c r="D10" s="12">
        <f>'PLANILHA ORCAMENTARIA'!H26</f>
        <v>0</v>
      </c>
      <c r="E10" s="35" t="e">
        <f t="shared" si="0"/>
        <v>#DIV/0!</v>
      </c>
    </row>
    <row r="11" spans="1:5" ht="20.149999999999999" customHeight="1">
      <c r="A11" s="11"/>
      <c r="B11" s="86"/>
      <c r="C11" s="86"/>
      <c r="D11" s="12"/>
      <c r="E11" s="35"/>
    </row>
    <row r="12" spans="1:5" ht="15" customHeight="1">
      <c r="A12" s="1"/>
      <c r="B12" s="1"/>
      <c r="C12" s="10" t="s">
        <v>90</v>
      </c>
      <c r="D12" s="12">
        <f>'PLANILHA ORCAMENTARIA'!H29</f>
        <v>0</v>
      </c>
      <c r="E12" s="13">
        <v>100</v>
      </c>
    </row>
    <row r="13" spans="1:5" ht="15" customHeight="1">
      <c r="A13" s="1"/>
      <c r="B13" s="1"/>
      <c r="C13" s="10" t="s">
        <v>91</v>
      </c>
      <c r="D13" s="12">
        <f>SUM(D4:D10)</f>
        <v>0</v>
      </c>
      <c r="E13" s="1"/>
    </row>
    <row r="14" spans="1:5" ht="15" customHeight="1">
      <c r="A14" s="1"/>
      <c r="B14" s="1"/>
      <c r="C14" s="10" t="s">
        <v>92</v>
      </c>
      <c r="D14" s="12">
        <f>D12+D13</f>
        <v>0</v>
      </c>
      <c r="E14" s="1"/>
    </row>
  </sheetData>
  <mergeCells count="9">
    <mergeCell ref="B8:C8"/>
    <mergeCell ref="B9:C9"/>
    <mergeCell ref="B10:C10"/>
    <mergeCell ref="B11:C11"/>
    <mergeCell ref="A1:E3"/>
    <mergeCell ref="B4:C4"/>
    <mergeCell ref="B5:C5"/>
    <mergeCell ref="B6:C6"/>
    <mergeCell ref="B7:C7"/>
  </mergeCells>
  <pageMargins left="0.5" right="0.5" top="0.5" bottom="0.5" header="0" footer="0"/>
  <pageSetup paperSize="77" scale="85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31"/>
  <sheetViews>
    <sheetView topLeftCell="A20" zoomScale="115" zoomScaleNormal="115" workbookViewId="0">
      <selection activeCell="G27" sqref="G27:G28"/>
    </sheetView>
  </sheetViews>
  <sheetFormatPr defaultRowHeight="14.5"/>
  <cols>
    <col min="1" max="1" width="9.26953125" customWidth="1"/>
    <col min="2" max="2" width="10.26953125" customWidth="1"/>
    <col min="3" max="3" width="42.7265625" bestFit="1"/>
    <col min="4" max="4" width="9.26953125" customWidth="1"/>
    <col min="5" max="5" width="8.26953125" customWidth="1"/>
    <col min="6" max="6" width="10.26953125" customWidth="1"/>
    <col min="7" max="8" width="12.453125" customWidth="1"/>
  </cols>
  <sheetData>
    <row r="1" spans="1:8" ht="106" customHeight="1">
      <c r="A1" s="90" t="s">
        <v>283</v>
      </c>
      <c r="B1" s="90"/>
      <c r="C1" s="90"/>
      <c r="D1" s="90"/>
      <c r="E1" s="90"/>
      <c r="F1" s="90"/>
      <c r="G1" s="90"/>
      <c r="H1" s="90"/>
    </row>
    <row r="2" spans="1:8" ht="10" customHeight="1">
      <c r="A2" s="1"/>
      <c r="B2" s="91" t="s">
        <v>0</v>
      </c>
      <c r="C2" s="91"/>
      <c r="D2" s="91"/>
      <c r="E2" s="91"/>
      <c r="F2" s="91"/>
      <c r="G2" s="91"/>
      <c r="H2" s="1"/>
    </row>
    <row r="3" spans="1:8" ht="22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ht="20.149999999999999" customHeight="1">
      <c r="A4" s="3" t="s">
        <v>9</v>
      </c>
      <c r="B4" s="89" t="s">
        <v>10</v>
      </c>
      <c r="C4" s="89"/>
      <c r="D4" s="89"/>
      <c r="E4" s="89"/>
      <c r="F4" s="89"/>
      <c r="G4" s="89"/>
      <c r="H4" s="4">
        <f>TRUNC(SUM(H5:H6),2)</f>
        <v>0</v>
      </c>
    </row>
    <row r="5" spans="1:8" ht="16">
      <c r="A5" s="5" t="s">
        <v>11</v>
      </c>
      <c r="B5" s="6" t="s">
        <v>12</v>
      </c>
      <c r="C5" s="7" t="s">
        <v>13</v>
      </c>
      <c r="D5" s="6" t="s">
        <v>14</v>
      </c>
      <c r="E5" s="6" t="s">
        <v>15</v>
      </c>
      <c r="F5" s="8">
        <v>1</v>
      </c>
      <c r="G5" s="34"/>
      <c r="H5" s="9">
        <f>TRUNC(G5*F5,2)</f>
        <v>0</v>
      </c>
    </row>
    <row r="6" spans="1:8" ht="16">
      <c r="A6" s="5" t="s">
        <v>16</v>
      </c>
      <c r="B6" s="6" t="s">
        <v>17</v>
      </c>
      <c r="C6" s="7" t="s">
        <v>18</v>
      </c>
      <c r="D6" s="6" t="s">
        <v>14</v>
      </c>
      <c r="E6" s="6" t="s">
        <v>15</v>
      </c>
      <c r="F6" s="8">
        <v>1</v>
      </c>
      <c r="G6" s="34"/>
      <c r="H6" s="9">
        <f>TRUNC(G6*F6,2)</f>
        <v>0</v>
      </c>
    </row>
    <row r="7" spans="1:8" ht="20.149999999999999" customHeight="1">
      <c r="A7" s="3" t="s">
        <v>19</v>
      </c>
      <c r="B7" s="89" t="s">
        <v>20</v>
      </c>
      <c r="C7" s="89"/>
      <c r="D7" s="89"/>
      <c r="E7" s="89"/>
      <c r="F7" s="89"/>
      <c r="G7" s="89"/>
      <c r="H7" s="4">
        <f>TRUNC(SUM(H8:H9),2)</f>
        <v>0</v>
      </c>
    </row>
    <row r="8" spans="1:8">
      <c r="A8" s="5" t="s">
        <v>21</v>
      </c>
      <c r="B8" s="6" t="s">
        <v>22</v>
      </c>
      <c r="C8" s="7" t="s">
        <v>23</v>
      </c>
      <c r="D8" s="6" t="s">
        <v>24</v>
      </c>
      <c r="E8" s="6" t="s">
        <v>25</v>
      </c>
      <c r="F8" s="8">
        <v>96</v>
      </c>
      <c r="G8" s="34"/>
      <c r="H8" s="9">
        <f t="shared" ref="H8:H9" si="0">TRUNC(G8*F8,2)</f>
        <v>0</v>
      </c>
    </row>
    <row r="9" spans="1:8">
      <c r="A9" s="5" t="s">
        <v>26</v>
      </c>
      <c r="B9" s="6" t="s">
        <v>27</v>
      </c>
      <c r="C9" s="7" t="s">
        <v>28</v>
      </c>
      <c r="D9" s="6" t="s">
        <v>24</v>
      </c>
      <c r="E9" s="6" t="s">
        <v>29</v>
      </c>
      <c r="F9" s="8">
        <v>2</v>
      </c>
      <c r="G9" s="34"/>
      <c r="H9" s="9">
        <f t="shared" si="0"/>
        <v>0</v>
      </c>
    </row>
    <row r="10" spans="1:8" ht="20.149999999999999" customHeight="1">
      <c r="A10" s="3" t="s">
        <v>30</v>
      </c>
      <c r="B10" s="89" t="s">
        <v>31</v>
      </c>
      <c r="C10" s="89"/>
      <c r="D10" s="89"/>
      <c r="E10" s="89"/>
      <c r="F10" s="89"/>
      <c r="G10" s="89"/>
      <c r="H10" s="4">
        <f>TRUNC(SUM(H11:H15),2)</f>
        <v>0</v>
      </c>
    </row>
    <row r="11" spans="1:8" ht="16">
      <c r="A11" s="5" t="s">
        <v>32</v>
      </c>
      <c r="B11" s="6" t="s">
        <v>33</v>
      </c>
      <c r="C11" s="7" t="s">
        <v>34</v>
      </c>
      <c r="D11" s="6" t="s">
        <v>24</v>
      </c>
      <c r="E11" s="6" t="s">
        <v>35</v>
      </c>
      <c r="F11" s="8">
        <v>84.57</v>
      </c>
      <c r="G11" s="34"/>
      <c r="H11" s="9">
        <f t="shared" ref="H11:H15" si="1">TRUNC(G11*F11,2)</f>
        <v>0</v>
      </c>
    </row>
    <row r="12" spans="1:8" ht="16">
      <c r="A12" s="5" t="s">
        <v>36</v>
      </c>
      <c r="B12" s="6" t="s">
        <v>37</v>
      </c>
      <c r="C12" s="7" t="s">
        <v>38</v>
      </c>
      <c r="D12" s="6" t="s">
        <v>24</v>
      </c>
      <c r="E12" s="6" t="s">
        <v>39</v>
      </c>
      <c r="F12" s="8">
        <v>103.83</v>
      </c>
      <c r="G12" s="34"/>
      <c r="H12" s="9">
        <f t="shared" si="1"/>
        <v>0</v>
      </c>
    </row>
    <row r="13" spans="1:8" ht="24">
      <c r="A13" s="5" t="s">
        <v>40</v>
      </c>
      <c r="B13" s="6" t="s">
        <v>41</v>
      </c>
      <c r="C13" s="7" t="s">
        <v>42</v>
      </c>
      <c r="D13" s="6" t="s">
        <v>43</v>
      </c>
      <c r="E13" s="6" t="s">
        <v>35</v>
      </c>
      <c r="F13" s="8">
        <v>226.48</v>
      </c>
      <c r="G13" s="34"/>
      <c r="H13" s="9">
        <f t="shared" si="1"/>
        <v>0</v>
      </c>
    </row>
    <row r="14" spans="1:8" ht="16">
      <c r="A14" s="5" t="s">
        <v>44</v>
      </c>
      <c r="B14" s="6" t="s">
        <v>45</v>
      </c>
      <c r="C14" s="7" t="s">
        <v>46</v>
      </c>
      <c r="D14" s="6" t="s">
        <v>24</v>
      </c>
      <c r="E14" s="6" t="s">
        <v>35</v>
      </c>
      <c r="F14" s="8">
        <v>226.48</v>
      </c>
      <c r="G14" s="34"/>
      <c r="H14" s="9">
        <f t="shared" si="1"/>
        <v>0</v>
      </c>
    </row>
    <row r="15" spans="1:8">
      <c r="A15" s="5" t="s">
        <v>47</v>
      </c>
      <c r="B15" s="6" t="s">
        <v>48</v>
      </c>
      <c r="C15" s="7" t="s">
        <v>49</v>
      </c>
      <c r="D15" s="6" t="s">
        <v>50</v>
      </c>
      <c r="E15" s="6" t="s">
        <v>51</v>
      </c>
      <c r="F15" s="8">
        <v>12</v>
      </c>
      <c r="G15" s="34"/>
      <c r="H15" s="9">
        <f t="shared" si="1"/>
        <v>0</v>
      </c>
    </row>
    <row r="16" spans="1:8" ht="20.149999999999999" customHeight="1">
      <c r="A16" s="3" t="s">
        <v>52</v>
      </c>
      <c r="B16" s="89" t="s">
        <v>53</v>
      </c>
      <c r="C16" s="89"/>
      <c r="D16" s="89"/>
      <c r="E16" s="89"/>
      <c r="F16" s="89"/>
      <c r="G16" s="89"/>
      <c r="H16" s="4">
        <f>SUM(H17:H21)</f>
        <v>0</v>
      </c>
    </row>
    <row r="17" spans="1:8" ht="16">
      <c r="A17" s="5" t="s">
        <v>54</v>
      </c>
      <c r="B17" s="6" t="s">
        <v>55</v>
      </c>
      <c r="C17" s="7" t="s">
        <v>56</v>
      </c>
      <c r="D17" s="6" t="s">
        <v>24</v>
      </c>
      <c r="E17" s="6" t="s">
        <v>35</v>
      </c>
      <c r="F17" s="8">
        <v>226.48</v>
      </c>
      <c r="G17" s="34"/>
      <c r="H17" s="9">
        <f t="shared" ref="H17:H21" si="2">TRUNC(G17*F17,2)</f>
        <v>0</v>
      </c>
    </row>
    <row r="18" spans="1:8" ht="24">
      <c r="A18" s="5" t="s">
        <v>57</v>
      </c>
      <c r="B18" s="6" t="s">
        <v>58</v>
      </c>
      <c r="C18" s="7" t="s">
        <v>59</v>
      </c>
      <c r="D18" s="6" t="s">
        <v>24</v>
      </c>
      <c r="E18" s="6" t="s">
        <v>35</v>
      </c>
      <c r="F18" s="8">
        <v>226.48</v>
      </c>
      <c r="G18" s="34"/>
      <c r="H18" s="9">
        <f t="shared" si="2"/>
        <v>0</v>
      </c>
    </row>
    <row r="19" spans="1:8" ht="32">
      <c r="A19" s="5" t="s">
        <v>60</v>
      </c>
      <c r="B19" s="6" t="s">
        <v>61</v>
      </c>
      <c r="C19" s="7" t="s">
        <v>62</v>
      </c>
      <c r="D19" s="6" t="s">
        <v>24</v>
      </c>
      <c r="E19" s="6" t="s">
        <v>35</v>
      </c>
      <c r="F19" s="8">
        <v>226.48</v>
      </c>
      <c r="G19" s="34"/>
      <c r="H19" s="9">
        <f t="shared" si="2"/>
        <v>0</v>
      </c>
    </row>
    <row r="20" spans="1:8">
      <c r="A20" s="5" t="s">
        <v>63</v>
      </c>
      <c r="B20" s="6" t="s">
        <v>64</v>
      </c>
      <c r="C20" s="7" t="s">
        <v>65</v>
      </c>
      <c r="D20" s="6" t="s">
        <v>50</v>
      </c>
      <c r="E20" s="6" t="s">
        <v>66</v>
      </c>
      <c r="F20" s="8">
        <v>3.1</v>
      </c>
      <c r="G20" s="34"/>
      <c r="H20" s="9">
        <f t="shared" si="2"/>
        <v>0</v>
      </c>
    </row>
    <row r="21" spans="1:8" ht="16">
      <c r="A21" s="5" t="s">
        <v>67</v>
      </c>
      <c r="B21" s="6" t="s">
        <v>68</v>
      </c>
      <c r="C21" s="7" t="s">
        <v>69</v>
      </c>
      <c r="D21" s="6" t="s">
        <v>24</v>
      </c>
      <c r="E21" s="6" t="s">
        <v>39</v>
      </c>
      <c r="F21" s="8">
        <v>103.83</v>
      </c>
      <c r="G21" s="34"/>
      <c r="H21" s="9">
        <f t="shared" si="2"/>
        <v>0</v>
      </c>
    </row>
    <row r="22" spans="1:8" ht="20.149999999999999" customHeight="1">
      <c r="A22" s="3" t="s">
        <v>70</v>
      </c>
      <c r="B22" s="89" t="s">
        <v>71</v>
      </c>
      <c r="C22" s="89"/>
      <c r="D22" s="89"/>
      <c r="E22" s="89"/>
      <c r="F22" s="89"/>
      <c r="G22" s="89"/>
      <c r="H22" s="4">
        <f>TRUNC(SUM(H23),2)</f>
        <v>0</v>
      </c>
    </row>
    <row r="23" spans="1:8" ht="16">
      <c r="A23" s="5" t="s">
        <v>72</v>
      </c>
      <c r="B23" s="6" t="s">
        <v>73</v>
      </c>
      <c r="C23" s="7" t="s">
        <v>74</v>
      </c>
      <c r="D23" s="6" t="s">
        <v>24</v>
      </c>
      <c r="E23" s="6" t="s">
        <v>35</v>
      </c>
      <c r="F23" s="8">
        <v>83.26</v>
      </c>
      <c r="G23" s="34"/>
      <c r="H23" s="9">
        <f>TRUNC(G23*F23,2)</f>
        <v>0</v>
      </c>
    </row>
    <row r="24" spans="1:8" ht="20.149999999999999" customHeight="1">
      <c r="A24" s="3" t="s">
        <v>75</v>
      </c>
      <c r="B24" s="89" t="s">
        <v>76</v>
      </c>
      <c r="C24" s="89"/>
      <c r="D24" s="89"/>
      <c r="E24" s="89"/>
      <c r="F24" s="89"/>
      <c r="G24" s="89"/>
      <c r="H24" s="4">
        <f>TRUNC(SUM(H25),2)</f>
        <v>0</v>
      </c>
    </row>
    <row r="25" spans="1:8" ht="16">
      <c r="A25" s="5" t="s">
        <v>77</v>
      </c>
      <c r="B25" s="6" t="s">
        <v>78</v>
      </c>
      <c r="C25" s="7" t="s">
        <v>79</v>
      </c>
      <c r="D25" s="6" t="s">
        <v>24</v>
      </c>
      <c r="E25" s="6" t="s">
        <v>35</v>
      </c>
      <c r="F25" s="8">
        <v>84.57</v>
      </c>
      <c r="G25" s="34"/>
      <c r="H25" s="9">
        <f>TRUNC(G25*F25,2)</f>
        <v>0</v>
      </c>
    </row>
    <row r="26" spans="1:8" ht="20.149999999999999" customHeight="1">
      <c r="A26" s="3" t="s">
        <v>80</v>
      </c>
      <c r="B26" s="89" t="s">
        <v>81</v>
      </c>
      <c r="C26" s="89"/>
      <c r="D26" s="89"/>
      <c r="E26" s="89"/>
      <c r="F26" s="89"/>
      <c r="G26" s="89"/>
      <c r="H26" s="4">
        <f>TRUNC(SUM(H27:H28),2)</f>
        <v>0</v>
      </c>
    </row>
    <row r="27" spans="1:8" ht="16">
      <c r="A27" s="5" t="s">
        <v>82</v>
      </c>
      <c r="B27" s="6" t="s">
        <v>83</v>
      </c>
      <c r="C27" s="7" t="s">
        <v>84</v>
      </c>
      <c r="D27" s="6" t="s">
        <v>14</v>
      </c>
      <c r="E27" s="6" t="s">
        <v>85</v>
      </c>
      <c r="F27" s="8">
        <v>226.48</v>
      </c>
      <c r="G27" s="34"/>
      <c r="H27" s="9">
        <f t="shared" ref="H27:H28" si="3">TRUNC(G27*F27,2)</f>
        <v>0</v>
      </c>
    </row>
    <row r="28" spans="1:8" ht="16">
      <c r="A28" s="5" t="s">
        <v>86</v>
      </c>
      <c r="B28" s="6" t="s">
        <v>87</v>
      </c>
      <c r="C28" s="7" t="s">
        <v>88</v>
      </c>
      <c r="D28" s="6" t="s">
        <v>14</v>
      </c>
      <c r="E28" s="6" t="s">
        <v>89</v>
      </c>
      <c r="F28" s="8">
        <v>16.95</v>
      </c>
      <c r="G28" s="34"/>
      <c r="H28" s="9">
        <f t="shared" si="3"/>
        <v>0</v>
      </c>
    </row>
    <row r="29" spans="1:8" ht="15" customHeight="1">
      <c r="A29" s="1"/>
      <c r="B29" s="1"/>
      <c r="C29" s="1"/>
      <c r="D29" s="1"/>
      <c r="E29" s="1"/>
      <c r="F29" s="88" t="s">
        <v>90</v>
      </c>
      <c r="G29" s="88"/>
      <c r="H29" s="4">
        <f>H30*BDI!C27</f>
        <v>0</v>
      </c>
    </row>
    <row r="30" spans="1:8" ht="15" customHeight="1">
      <c r="A30" s="1"/>
      <c r="B30" s="1"/>
      <c r="C30" s="1"/>
      <c r="D30" s="1"/>
      <c r="E30" s="1"/>
      <c r="F30" s="88" t="s">
        <v>91</v>
      </c>
      <c r="G30" s="88"/>
      <c r="H30" s="4">
        <f>H26+H24+H22+H16+H10+H7+H4</f>
        <v>0</v>
      </c>
    </row>
    <row r="31" spans="1:8" ht="15" customHeight="1">
      <c r="A31" s="1"/>
      <c r="B31" s="1"/>
      <c r="C31" s="1"/>
      <c r="D31" s="1"/>
      <c r="E31" s="1"/>
      <c r="F31" s="88" t="s">
        <v>92</v>
      </c>
      <c r="G31" s="88"/>
      <c r="H31" s="4">
        <f>H29+H30</f>
        <v>0</v>
      </c>
    </row>
  </sheetData>
  <mergeCells count="12">
    <mergeCell ref="A1:H1"/>
    <mergeCell ref="B2:G2"/>
    <mergeCell ref="B4:G4"/>
    <mergeCell ref="B7:G7"/>
    <mergeCell ref="B10:G10"/>
    <mergeCell ref="F30:G30"/>
    <mergeCell ref="F31:G31"/>
    <mergeCell ref="B16:G16"/>
    <mergeCell ref="B22:G22"/>
    <mergeCell ref="B24:G24"/>
    <mergeCell ref="B26:G26"/>
    <mergeCell ref="F29:G29"/>
  </mergeCells>
  <pageMargins left="0.5" right="0.5" top="0.5" bottom="0.5" header="0" footer="0"/>
  <pageSetup paperSize="9" scale="85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G203"/>
  <sheetViews>
    <sheetView topLeftCell="A92" zoomScale="115" zoomScaleNormal="115" workbookViewId="0">
      <selection activeCell="G7" sqref="G7"/>
    </sheetView>
  </sheetViews>
  <sheetFormatPr defaultRowHeight="14.5"/>
  <cols>
    <col min="1" max="1" width="10.26953125" customWidth="1"/>
    <col min="2" max="2" width="45.81640625" customWidth="1"/>
    <col min="3" max="3" width="15.453125" customWidth="1"/>
    <col min="4" max="4" width="6.1796875" customWidth="1"/>
    <col min="5" max="7" width="12.453125" customWidth="1"/>
  </cols>
  <sheetData>
    <row r="1" spans="1:7" ht="106" customHeight="1">
      <c r="A1" s="90" t="s">
        <v>284</v>
      </c>
      <c r="B1" s="90"/>
      <c r="C1" s="90"/>
      <c r="D1" s="90"/>
      <c r="E1" s="90"/>
      <c r="F1" s="90"/>
      <c r="G1" s="90"/>
    </row>
    <row r="2" spans="1:7" ht="10" customHeight="1">
      <c r="A2" s="1"/>
      <c r="B2" s="1"/>
      <c r="C2" s="1"/>
      <c r="D2" s="1"/>
      <c r="E2" s="95"/>
      <c r="F2" s="95"/>
      <c r="G2" s="95"/>
    </row>
    <row r="3" spans="1:7" ht="20.149999999999999" customHeight="1">
      <c r="A3" s="96" t="s">
        <v>95</v>
      </c>
      <c r="B3" s="96"/>
      <c r="C3" s="96"/>
      <c r="D3" s="96"/>
      <c r="E3" s="96"/>
      <c r="F3" s="96"/>
      <c r="G3" s="96"/>
    </row>
    <row r="4" spans="1:7" ht="15" customHeight="1">
      <c r="A4" s="93" t="s">
        <v>96</v>
      </c>
      <c r="B4" s="93"/>
      <c r="C4" s="14" t="s">
        <v>4</v>
      </c>
      <c r="D4" s="14" t="s">
        <v>97</v>
      </c>
      <c r="E4" s="14" t="s">
        <v>98</v>
      </c>
      <c r="F4" s="14" t="s">
        <v>99</v>
      </c>
      <c r="G4" s="14" t="s">
        <v>100</v>
      </c>
    </row>
    <row r="5" spans="1:7" ht="21" customHeight="1">
      <c r="A5" s="15" t="s">
        <v>12</v>
      </c>
      <c r="B5" s="16" t="s">
        <v>13</v>
      </c>
      <c r="C5" s="15" t="s">
        <v>101</v>
      </c>
      <c r="D5" s="15" t="s">
        <v>15</v>
      </c>
      <c r="E5" s="17">
        <v>1</v>
      </c>
      <c r="F5" s="74"/>
      <c r="G5" s="18">
        <f>TRUNC(F5*E5,2)</f>
        <v>0</v>
      </c>
    </row>
    <row r="6" spans="1:7" ht="15" customHeight="1">
      <c r="A6" s="1"/>
      <c r="B6" s="1"/>
      <c r="C6" s="1"/>
      <c r="D6" s="1"/>
      <c r="E6" s="92" t="s">
        <v>102</v>
      </c>
      <c r="F6" s="92"/>
      <c r="G6" s="19">
        <f>G5</f>
        <v>0</v>
      </c>
    </row>
    <row r="7" spans="1:7" ht="15" customHeight="1">
      <c r="A7" s="1"/>
      <c r="B7" s="1"/>
      <c r="C7" s="1"/>
      <c r="D7" s="1"/>
      <c r="E7" s="94" t="s">
        <v>103</v>
      </c>
      <c r="F7" s="94"/>
      <c r="G7" s="20">
        <f>G6</f>
        <v>0</v>
      </c>
    </row>
    <row r="8" spans="1:7" ht="10" customHeight="1">
      <c r="A8" s="1"/>
      <c r="B8" s="1"/>
      <c r="C8" s="1"/>
      <c r="D8" s="1"/>
      <c r="E8" s="95"/>
      <c r="F8" s="95"/>
      <c r="G8" s="95"/>
    </row>
    <row r="9" spans="1:7" ht="20.149999999999999" customHeight="1">
      <c r="A9" s="96" t="s">
        <v>104</v>
      </c>
      <c r="B9" s="96"/>
      <c r="C9" s="96"/>
      <c r="D9" s="96"/>
      <c r="E9" s="96"/>
      <c r="F9" s="96"/>
      <c r="G9" s="96"/>
    </row>
    <row r="10" spans="1:7" ht="15" customHeight="1">
      <c r="A10" s="93" t="s">
        <v>96</v>
      </c>
      <c r="B10" s="93"/>
      <c r="C10" s="14" t="s">
        <v>4</v>
      </c>
      <c r="D10" s="14" t="s">
        <v>97</v>
      </c>
      <c r="E10" s="14" t="s">
        <v>98</v>
      </c>
      <c r="F10" s="14" t="s">
        <v>99</v>
      </c>
      <c r="G10" s="14" t="s">
        <v>100</v>
      </c>
    </row>
    <row r="11" spans="1:7" ht="15" customHeight="1">
      <c r="A11" s="15" t="s">
        <v>105</v>
      </c>
      <c r="B11" s="16" t="s">
        <v>106</v>
      </c>
      <c r="C11" s="15" t="s">
        <v>107</v>
      </c>
      <c r="D11" s="15" t="s">
        <v>51</v>
      </c>
      <c r="E11" s="17">
        <v>1</v>
      </c>
      <c r="F11" s="74"/>
      <c r="G11" s="18">
        <f t="shared" ref="G11:G12" si="0">TRUNC(F11*E11,2)</f>
        <v>0</v>
      </c>
    </row>
    <row r="12" spans="1:7" ht="15" customHeight="1">
      <c r="A12" s="15" t="s">
        <v>108</v>
      </c>
      <c r="B12" s="16" t="s">
        <v>109</v>
      </c>
      <c r="C12" s="15" t="s">
        <v>107</v>
      </c>
      <c r="D12" s="15" t="s">
        <v>51</v>
      </c>
      <c r="E12" s="17">
        <v>1</v>
      </c>
      <c r="F12" s="74"/>
      <c r="G12" s="18">
        <f t="shared" si="0"/>
        <v>0</v>
      </c>
    </row>
    <row r="13" spans="1:7" ht="15" customHeight="1">
      <c r="A13" s="1"/>
      <c r="B13" s="1"/>
      <c r="C13" s="1"/>
      <c r="D13" s="1"/>
      <c r="E13" s="92" t="s">
        <v>102</v>
      </c>
      <c r="F13" s="92"/>
      <c r="G13" s="19">
        <f>SUM(G11:G12)</f>
        <v>0</v>
      </c>
    </row>
    <row r="14" spans="1:7" ht="15" customHeight="1">
      <c r="A14" s="1"/>
      <c r="B14" s="1"/>
      <c r="C14" s="1"/>
      <c r="D14" s="1"/>
      <c r="E14" s="94" t="s">
        <v>103</v>
      </c>
      <c r="F14" s="94"/>
      <c r="G14" s="20">
        <f>G13</f>
        <v>0</v>
      </c>
    </row>
    <row r="15" spans="1:7" ht="10" customHeight="1">
      <c r="A15" s="1"/>
      <c r="B15" s="1"/>
      <c r="C15" s="1"/>
      <c r="D15" s="1"/>
      <c r="E15" s="95"/>
      <c r="F15" s="95"/>
      <c r="G15" s="95"/>
    </row>
    <row r="16" spans="1:7" ht="20.149999999999999" customHeight="1">
      <c r="A16" s="96" t="s">
        <v>110</v>
      </c>
      <c r="B16" s="96"/>
      <c r="C16" s="96"/>
      <c r="D16" s="96"/>
      <c r="E16" s="96"/>
      <c r="F16" s="96"/>
      <c r="G16" s="96"/>
    </row>
    <row r="17" spans="1:7" ht="15" customHeight="1">
      <c r="A17" s="93" t="s">
        <v>111</v>
      </c>
      <c r="B17" s="93"/>
      <c r="C17" s="14" t="s">
        <v>4</v>
      </c>
      <c r="D17" s="14" t="s">
        <v>97</v>
      </c>
      <c r="E17" s="14" t="s">
        <v>98</v>
      </c>
      <c r="F17" s="14" t="s">
        <v>99</v>
      </c>
      <c r="G17" s="14" t="s">
        <v>100</v>
      </c>
    </row>
    <row r="18" spans="1:7" ht="21" customHeight="1">
      <c r="A18" s="15" t="s">
        <v>112</v>
      </c>
      <c r="B18" s="16" t="s">
        <v>113</v>
      </c>
      <c r="C18" s="15" t="s">
        <v>24</v>
      </c>
      <c r="D18" s="15" t="s">
        <v>25</v>
      </c>
      <c r="E18" s="17">
        <v>1</v>
      </c>
      <c r="F18" s="74"/>
      <c r="G18" s="18">
        <f t="shared" ref="G18:G21" si="1">TRUNC(F18*E18,2)</f>
        <v>0</v>
      </c>
    </row>
    <row r="19" spans="1:7" ht="21" customHeight="1">
      <c r="A19" s="15" t="s">
        <v>114</v>
      </c>
      <c r="B19" s="16" t="s">
        <v>115</v>
      </c>
      <c r="C19" s="15" t="s">
        <v>24</v>
      </c>
      <c r="D19" s="15" t="s">
        <v>25</v>
      </c>
      <c r="E19" s="17">
        <v>1</v>
      </c>
      <c r="F19" s="74"/>
      <c r="G19" s="18">
        <f t="shared" si="1"/>
        <v>0</v>
      </c>
    </row>
    <row r="20" spans="1:7" ht="21" customHeight="1">
      <c r="A20" s="15" t="s">
        <v>116</v>
      </c>
      <c r="B20" s="16" t="s">
        <v>117</v>
      </c>
      <c r="C20" s="15" t="s">
        <v>24</v>
      </c>
      <c r="D20" s="15" t="s">
        <v>25</v>
      </c>
      <c r="E20" s="17">
        <v>1</v>
      </c>
      <c r="F20" s="74"/>
      <c r="G20" s="18">
        <f t="shared" si="1"/>
        <v>0</v>
      </c>
    </row>
    <row r="21" spans="1:7" ht="21" customHeight="1">
      <c r="A21" s="15" t="s">
        <v>118</v>
      </c>
      <c r="B21" s="16" t="s">
        <v>119</v>
      </c>
      <c r="C21" s="15" t="s">
        <v>24</v>
      </c>
      <c r="D21" s="15" t="s">
        <v>25</v>
      </c>
      <c r="E21" s="17">
        <v>1</v>
      </c>
      <c r="F21" s="74"/>
      <c r="G21" s="18">
        <f t="shared" si="1"/>
        <v>0</v>
      </c>
    </row>
    <row r="22" spans="1:7" ht="15" customHeight="1">
      <c r="A22" s="1"/>
      <c r="B22" s="1"/>
      <c r="C22" s="1"/>
      <c r="D22" s="1"/>
      <c r="E22" s="92" t="s">
        <v>120</v>
      </c>
      <c r="F22" s="92"/>
      <c r="G22" s="19">
        <f>SUM(G18:G21)</f>
        <v>0</v>
      </c>
    </row>
    <row r="23" spans="1:7" ht="15" customHeight="1">
      <c r="A23" s="93" t="s">
        <v>121</v>
      </c>
      <c r="B23" s="93"/>
      <c r="C23" s="14" t="s">
        <v>4</v>
      </c>
      <c r="D23" s="14" t="s">
        <v>97</v>
      </c>
      <c r="E23" s="14" t="s">
        <v>98</v>
      </c>
      <c r="F23" s="14" t="s">
        <v>99</v>
      </c>
      <c r="G23" s="14" t="s">
        <v>100</v>
      </c>
    </row>
    <row r="24" spans="1:7" ht="15" customHeight="1">
      <c r="A24" s="15" t="s">
        <v>122</v>
      </c>
      <c r="B24" s="16" t="s">
        <v>123</v>
      </c>
      <c r="C24" s="15" t="s">
        <v>24</v>
      </c>
      <c r="D24" s="15" t="s">
        <v>25</v>
      </c>
      <c r="E24" s="17">
        <v>1</v>
      </c>
      <c r="F24" s="74"/>
      <c r="G24" s="18">
        <f>TRUNC(F24*E24,2)</f>
        <v>0</v>
      </c>
    </row>
    <row r="25" spans="1:7" ht="15" customHeight="1">
      <c r="A25" s="1"/>
      <c r="B25" s="1"/>
      <c r="C25" s="1"/>
      <c r="D25" s="1"/>
      <c r="E25" s="92" t="s">
        <v>124</v>
      </c>
      <c r="F25" s="92"/>
      <c r="G25" s="19">
        <f>G24</f>
        <v>0</v>
      </c>
    </row>
    <row r="26" spans="1:7" ht="15" customHeight="1">
      <c r="A26" s="93" t="s">
        <v>125</v>
      </c>
      <c r="B26" s="93"/>
      <c r="C26" s="14" t="s">
        <v>4</v>
      </c>
      <c r="D26" s="14" t="s">
        <v>97</v>
      </c>
      <c r="E26" s="14" t="s">
        <v>98</v>
      </c>
      <c r="F26" s="14" t="s">
        <v>99</v>
      </c>
      <c r="G26" s="14" t="s">
        <v>100</v>
      </c>
    </row>
    <row r="27" spans="1:7" ht="21" customHeight="1">
      <c r="A27" s="15" t="s">
        <v>126</v>
      </c>
      <c r="B27" s="16" t="s">
        <v>127</v>
      </c>
      <c r="C27" s="15" t="s">
        <v>24</v>
      </c>
      <c r="D27" s="15" t="s">
        <v>25</v>
      </c>
      <c r="E27" s="17">
        <v>1</v>
      </c>
      <c r="F27" s="74"/>
      <c r="G27" s="18">
        <f>TRUNC(F27*E27,2)</f>
        <v>0</v>
      </c>
    </row>
    <row r="28" spans="1:7" ht="15" customHeight="1">
      <c r="A28" s="1"/>
      <c r="B28" s="1"/>
      <c r="C28" s="1"/>
      <c r="D28" s="1"/>
      <c r="E28" s="92" t="s">
        <v>128</v>
      </c>
      <c r="F28" s="92"/>
      <c r="G28" s="19">
        <f>G27</f>
        <v>0</v>
      </c>
    </row>
    <row r="29" spans="1:7" ht="15" customHeight="1">
      <c r="A29" s="1"/>
      <c r="B29" s="1"/>
      <c r="C29" s="1"/>
      <c r="D29" s="1"/>
      <c r="E29" s="94" t="s">
        <v>103</v>
      </c>
      <c r="F29" s="94"/>
      <c r="G29" s="20">
        <f>G28+G25+G22</f>
        <v>0</v>
      </c>
    </row>
    <row r="30" spans="1:7" ht="10" customHeight="1">
      <c r="A30" s="1"/>
      <c r="B30" s="1"/>
      <c r="C30" s="1"/>
      <c r="D30" s="1"/>
      <c r="E30" s="95"/>
      <c r="F30" s="95"/>
      <c r="G30" s="95"/>
    </row>
    <row r="31" spans="1:7" ht="20.149999999999999" customHeight="1">
      <c r="A31" s="96" t="s">
        <v>129</v>
      </c>
      <c r="B31" s="96"/>
      <c r="C31" s="96"/>
      <c r="D31" s="96"/>
      <c r="E31" s="96"/>
      <c r="F31" s="96"/>
      <c r="G31" s="96"/>
    </row>
    <row r="32" spans="1:7" ht="15" customHeight="1">
      <c r="A32" s="93" t="s">
        <v>111</v>
      </c>
      <c r="B32" s="93"/>
      <c r="C32" s="14" t="s">
        <v>4</v>
      </c>
      <c r="D32" s="14" t="s">
        <v>97</v>
      </c>
      <c r="E32" s="14" t="s">
        <v>98</v>
      </c>
      <c r="F32" s="14" t="s">
        <v>99</v>
      </c>
      <c r="G32" s="14" t="s">
        <v>100</v>
      </c>
    </row>
    <row r="33" spans="1:7" ht="21" customHeight="1">
      <c r="A33" s="15" t="s">
        <v>130</v>
      </c>
      <c r="B33" s="16" t="s">
        <v>131</v>
      </c>
      <c r="C33" s="15" t="s">
        <v>24</v>
      </c>
      <c r="D33" s="15" t="s">
        <v>29</v>
      </c>
      <c r="E33" s="17">
        <v>1</v>
      </c>
      <c r="F33" s="74"/>
      <c r="G33" s="18">
        <f t="shared" ref="G33:G36" si="2">TRUNC(F33*E33,2)</f>
        <v>0</v>
      </c>
    </row>
    <row r="34" spans="1:7" ht="21" customHeight="1">
      <c r="A34" s="15" t="s">
        <v>132</v>
      </c>
      <c r="B34" s="16" t="s">
        <v>133</v>
      </c>
      <c r="C34" s="15" t="s">
        <v>24</v>
      </c>
      <c r="D34" s="15" t="s">
        <v>29</v>
      </c>
      <c r="E34" s="17">
        <v>1</v>
      </c>
      <c r="F34" s="74"/>
      <c r="G34" s="18">
        <f t="shared" si="2"/>
        <v>0</v>
      </c>
    </row>
    <row r="35" spans="1:7" ht="29.15" customHeight="1">
      <c r="A35" s="15" t="s">
        <v>134</v>
      </c>
      <c r="B35" s="16" t="s">
        <v>135</v>
      </c>
      <c r="C35" s="15" t="s">
        <v>24</v>
      </c>
      <c r="D35" s="15" t="s">
        <v>29</v>
      </c>
      <c r="E35" s="17">
        <v>1</v>
      </c>
      <c r="F35" s="74"/>
      <c r="G35" s="18">
        <f t="shared" si="2"/>
        <v>0</v>
      </c>
    </row>
    <row r="36" spans="1:7" ht="21" customHeight="1">
      <c r="A36" s="15" t="s">
        <v>136</v>
      </c>
      <c r="B36" s="16" t="s">
        <v>137</v>
      </c>
      <c r="C36" s="15" t="s">
        <v>24</v>
      </c>
      <c r="D36" s="15" t="s">
        <v>29</v>
      </c>
      <c r="E36" s="17">
        <v>1</v>
      </c>
      <c r="F36" s="74"/>
      <c r="G36" s="18">
        <f t="shared" si="2"/>
        <v>0</v>
      </c>
    </row>
    <row r="37" spans="1:7" ht="15" customHeight="1">
      <c r="A37" s="1"/>
      <c r="B37" s="1"/>
      <c r="C37" s="1"/>
      <c r="D37" s="1"/>
      <c r="E37" s="92" t="s">
        <v>120</v>
      </c>
      <c r="F37" s="92"/>
      <c r="G37" s="19">
        <f>SUM(G33:G36)</f>
        <v>0</v>
      </c>
    </row>
    <row r="38" spans="1:7" ht="15" customHeight="1">
      <c r="A38" s="93" t="s">
        <v>121</v>
      </c>
      <c r="B38" s="93"/>
      <c r="C38" s="14" t="s">
        <v>4</v>
      </c>
      <c r="D38" s="14" t="s">
        <v>97</v>
      </c>
      <c r="E38" s="14" t="s">
        <v>98</v>
      </c>
      <c r="F38" s="14" t="s">
        <v>99</v>
      </c>
      <c r="G38" s="14" t="s">
        <v>100</v>
      </c>
    </row>
    <row r="39" spans="1:7" ht="15" customHeight="1">
      <c r="A39" s="15" t="s">
        <v>138</v>
      </c>
      <c r="B39" s="16" t="s">
        <v>139</v>
      </c>
      <c r="C39" s="15" t="s">
        <v>24</v>
      </c>
      <c r="D39" s="15" t="s">
        <v>29</v>
      </c>
      <c r="E39" s="17">
        <v>1</v>
      </c>
      <c r="F39" s="74"/>
      <c r="G39" s="18">
        <f>TRUNC(F39*E39,2)</f>
        <v>0</v>
      </c>
    </row>
    <row r="40" spans="1:7" ht="15" customHeight="1">
      <c r="A40" s="1"/>
      <c r="B40" s="1"/>
      <c r="C40" s="1"/>
      <c r="D40" s="1"/>
      <c r="E40" s="92" t="s">
        <v>124</v>
      </c>
      <c r="F40" s="92"/>
      <c r="G40" s="19">
        <f>G39</f>
        <v>0</v>
      </c>
    </row>
    <row r="41" spans="1:7" ht="15" customHeight="1">
      <c r="A41" s="93" t="s">
        <v>125</v>
      </c>
      <c r="B41" s="93"/>
      <c r="C41" s="14" t="s">
        <v>4</v>
      </c>
      <c r="D41" s="14" t="s">
        <v>97</v>
      </c>
      <c r="E41" s="14" t="s">
        <v>98</v>
      </c>
      <c r="F41" s="14" t="s">
        <v>99</v>
      </c>
      <c r="G41" s="14" t="s">
        <v>100</v>
      </c>
    </row>
    <row r="42" spans="1:7" ht="21" customHeight="1">
      <c r="A42" s="15" t="s">
        <v>140</v>
      </c>
      <c r="B42" s="16" t="s">
        <v>141</v>
      </c>
      <c r="C42" s="15" t="s">
        <v>24</v>
      </c>
      <c r="D42" s="15" t="s">
        <v>29</v>
      </c>
      <c r="E42" s="17">
        <v>1</v>
      </c>
      <c r="F42" s="74"/>
      <c r="G42" s="18">
        <f>TRUNC(F42*E42,2)</f>
        <v>0</v>
      </c>
    </row>
    <row r="43" spans="1:7" ht="15" customHeight="1">
      <c r="A43" s="1"/>
      <c r="B43" s="1"/>
      <c r="C43" s="1"/>
      <c r="D43" s="1"/>
      <c r="E43" s="92" t="s">
        <v>128</v>
      </c>
      <c r="F43" s="92"/>
      <c r="G43" s="19">
        <f>G42</f>
        <v>0</v>
      </c>
    </row>
    <row r="44" spans="1:7" ht="15" customHeight="1">
      <c r="A44" s="1"/>
      <c r="B44" s="1"/>
      <c r="C44" s="1"/>
      <c r="D44" s="1"/>
      <c r="E44" s="94" t="s">
        <v>103</v>
      </c>
      <c r="F44" s="94"/>
      <c r="G44" s="20">
        <f>G43+G40+G37</f>
        <v>0</v>
      </c>
    </row>
    <row r="45" spans="1:7" ht="10" customHeight="1">
      <c r="A45" s="1"/>
      <c r="B45" s="1"/>
      <c r="C45" s="1"/>
      <c r="D45" s="1"/>
      <c r="E45" s="95"/>
      <c r="F45" s="95"/>
      <c r="G45" s="95"/>
    </row>
    <row r="46" spans="1:7" ht="20.149999999999999" customHeight="1">
      <c r="A46" s="96" t="s">
        <v>142</v>
      </c>
      <c r="B46" s="96"/>
      <c r="C46" s="96"/>
      <c r="D46" s="96"/>
      <c r="E46" s="96"/>
      <c r="F46" s="96"/>
      <c r="G46" s="96"/>
    </row>
    <row r="47" spans="1:7" ht="15" customHeight="1">
      <c r="A47" s="93" t="s">
        <v>143</v>
      </c>
      <c r="B47" s="93"/>
      <c r="C47" s="14" t="s">
        <v>4</v>
      </c>
      <c r="D47" s="14" t="s">
        <v>97</v>
      </c>
      <c r="E47" s="14" t="s">
        <v>98</v>
      </c>
      <c r="F47" s="14" t="s">
        <v>99</v>
      </c>
      <c r="G47" s="14" t="s">
        <v>100</v>
      </c>
    </row>
    <row r="48" spans="1:7" ht="15" customHeight="1">
      <c r="A48" s="15" t="s">
        <v>144</v>
      </c>
      <c r="B48" s="16" t="s">
        <v>145</v>
      </c>
      <c r="C48" s="15" t="s">
        <v>24</v>
      </c>
      <c r="D48" s="15" t="s">
        <v>25</v>
      </c>
      <c r="E48" s="17">
        <v>3.3599999999999998E-2</v>
      </c>
      <c r="F48" s="74"/>
      <c r="G48" s="18">
        <f t="shared" ref="G48:G49" si="3">TRUNC(F48*E48,2)</f>
        <v>0</v>
      </c>
    </row>
    <row r="49" spans="1:7" ht="15" customHeight="1">
      <c r="A49" s="15" t="s">
        <v>146</v>
      </c>
      <c r="B49" s="16" t="s">
        <v>147</v>
      </c>
      <c r="C49" s="15" t="s">
        <v>24</v>
      </c>
      <c r="D49" s="15" t="s">
        <v>25</v>
      </c>
      <c r="E49" s="17">
        <v>9.5100000000000004E-2</v>
      </c>
      <c r="F49" s="74"/>
      <c r="G49" s="18">
        <f t="shared" si="3"/>
        <v>0</v>
      </c>
    </row>
    <row r="50" spans="1:7" ht="18" customHeight="1">
      <c r="A50" s="1"/>
      <c r="B50" s="1"/>
      <c r="C50" s="1"/>
      <c r="D50" s="1"/>
      <c r="E50" s="92" t="s">
        <v>148</v>
      </c>
      <c r="F50" s="92"/>
      <c r="G50" s="19">
        <f>SUM(G48:G49)</f>
        <v>0</v>
      </c>
    </row>
    <row r="51" spans="1:7" ht="15" customHeight="1">
      <c r="A51" s="1"/>
      <c r="B51" s="1"/>
      <c r="C51" s="1"/>
      <c r="D51" s="1"/>
      <c r="E51" s="94" t="s">
        <v>103</v>
      </c>
      <c r="F51" s="94"/>
      <c r="G51" s="20">
        <f>G50</f>
        <v>0</v>
      </c>
    </row>
    <row r="52" spans="1:7" ht="10" customHeight="1">
      <c r="A52" s="1"/>
      <c r="B52" s="1"/>
      <c r="C52" s="1"/>
      <c r="D52" s="1"/>
      <c r="E52" s="95"/>
      <c r="F52" s="95"/>
      <c r="G52" s="95"/>
    </row>
    <row r="53" spans="1:7" ht="20.149999999999999" customHeight="1">
      <c r="A53" s="96" t="s">
        <v>149</v>
      </c>
      <c r="B53" s="96"/>
      <c r="C53" s="96"/>
      <c r="D53" s="96"/>
      <c r="E53" s="96"/>
      <c r="F53" s="96"/>
      <c r="G53" s="96"/>
    </row>
    <row r="54" spans="1:7" ht="15" customHeight="1">
      <c r="A54" s="93" t="s">
        <v>143</v>
      </c>
      <c r="B54" s="93"/>
      <c r="C54" s="14" t="s">
        <v>4</v>
      </c>
      <c r="D54" s="14" t="s">
        <v>97</v>
      </c>
      <c r="E54" s="14" t="s">
        <v>98</v>
      </c>
      <c r="F54" s="14" t="s">
        <v>99</v>
      </c>
      <c r="G54" s="14" t="s">
        <v>100</v>
      </c>
    </row>
    <row r="55" spans="1:7" ht="15" customHeight="1">
      <c r="A55" s="15" t="s">
        <v>146</v>
      </c>
      <c r="B55" s="16" t="s">
        <v>147</v>
      </c>
      <c r="C55" s="15" t="s">
        <v>24</v>
      </c>
      <c r="D55" s="15" t="s">
        <v>25</v>
      </c>
      <c r="E55" s="17">
        <v>0.111</v>
      </c>
      <c r="F55" s="74"/>
      <c r="G55" s="18">
        <f t="shared" ref="G55:G56" si="4">TRUNC(F55*E55,2)</f>
        <v>0</v>
      </c>
    </row>
    <row r="56" spans="1:7" ht="15" customHeight="1">
      <c r="A56" s="15" t="s">
        <v>150</v>
      </c>
      <c r="B56" s="16" t="s">
        <v>151</v>
      </c>
      <c r="C56" s="15" t="s">
        <v>24</v>
      </c>
      <c r="D56" s="15" t="s">
        <v>25</v>
      </c>
      <c r="E56" s="17">
        <v>8.2900000000000001E-2</v>
      </c>
      <c r="F56" s="74"/>
      <c r="G56" s="18">
        <f t="shared" si="4"/>
        <v>0</v>
      </c>
    </row>
    <row r="57" spans="1:7" ht="18" customHeight="1">
      <c r="A57" s="1"/>
      <c r="B57" s="1"/>
      <c r="C57" s="1"/>
      <c r="D57" s="1"/>
      <c r="E57" s="92" t="s">
        <v>148</v>
      </c>
      <c r="F57" s="92"/>
      <c r="G57" s="19">
        <f>SUM(G55:G56)</f>
        <v>0</v>
      </c>
    </row>
    <row r="58" spans="1:7" ht="15" customHeight="1">
      <c r="A58" s="1"/>
      <c r="B58" s="1"/>
      <c r="C58" s="1"/>
      <c r="D58" s="1"/>
      <c r="E58" s="94" t="s">
        <v>103</v>
      </c>
      <c r="F58" s="94"/>
      <c r="G58" s="20">
        <f>G57</f>
        <v>0</v>
      </c>
    </row>
    <row r="59" spans="1:7" ht="10" customHeight="1">
      <c r="A59" s="1"/>
      <c r="B59" s="1"/>
      <c r="C59" s="1"/>
      <c r="D59" s="1"/>
      <c r="E59" s="95"/>
      <c r="F59" s="95"/>
      <c r="G59" s="95"/>
    </row>
    <row r="60" spans="1:7" ht="20.149999999999999" customHeight="1">
      <c r="A60" s="96" t="s">
        <v>152</v>
      </c>
      <c r="B60" s="96"/>
      <c r="C60" s="96"/>
      <c r="D60" s="96"/>
      <c r="E60" s="96"/>
      <c r="F60" s="96"/>
      <c r="G60" s="96"/>
    </row>
    <row r="61" spans="1:7" ht="15" customHeight="1">
      <c r="A61" s="93" t="s">
        <v>121</v>
      </c>
      <c r="B61" s="93"/>
      <c r="C61" s="14" t="s">
        <v>4</v>
      </c>
      <c r="D61" s="14" t="s">
        <v>97</v>
      </c>
      <c r="E61" s="14" t="s">
        <v>98</v>
      </c>
      <c r="F61" s="14" t="s">
        <v>99</v>
      </c>
      <c r="G61" s="14" t="s">
        <v>100</v>
      </c>
    </row>
    <row r="62" spans="1:7" ht="15" customHeight="1">
      <c r="A62" s="15" t="s">
        <v>153</v>
      </c>
      <c r="B62" s="16" t="s">
        <v>154</v>
      </c>
      <c r="C62" s="15" t="s">
        <v>24</v>
      </c>
      <c r="D62" s="15" t="s">
        <v>25</v>
      </c>
      <c r="E62" s="17">
        <v>2.5000000000000001E-2</v>
      </c>
      <c r="F62" s="74"/>
      <c r="G62" s="18">
        <f t="shared" ref="G62:G63" si="5">TRUNC(F62*E62,2)</f>
        <v>0</v>
      </c>
    </row>
    <row r="63" spans="1:7" ht="15" customHeight="1">
      <c r="A63" s="15" t="s">
        <v>155</v>
      </c>
      <c r="B63" s="16" t="s">
        <v>156</v>
      </c>
      <c r="C63" s="15" t="s">
        <v>24</v>
      </c>
      <c r="D63" s="15" t="s">
        <v>25</v>
      </c>
      <c r="E63" s="17">
        <v>0.25</v>
      </c>
      <c r="F63" s="74"/>
      <c r="G63" s="18">
        <f t="shared" si="5"/>
        <v>0</v>
      </c>
    </row>
    <row r="64" spans="1:7" ht="15" customHeight="1">
      <c r="A64" s="1"/>
      <c r="B64" s="1"/>
      <c r="C64" s="1"/>
      <c r="D64" s="1"/>
      <c r="E64" s="92" t="s">
        <v>124</v>
      </c>
      <c r="F64" s="92"/>
      <c r="G64" s="19">
        <f>SUM(G62:G63)</f>
        <v>0</v>
      </c>
    </row>
    <row r="65" spans="1:7" ht="15" customHeight="1">
      <c r="A65" s="93" t="s">
        <v>125</v>
      </c>
      <c r="B65" s="93"/>
      <c r="C65" s="14" t="s">
        <v>4</v>
      </c>
      <c r="D65" s="14" t="s">
        <v>97</v>
      </c>
      <c r="E65" s="14" t="s">
        <v>98</v>
      </c>
      <c r="F65" s="14" t="s">
        <v>99</v>
      </c>
      <c r="G65" s="14" t="s">
        <v>100</v>
      </c>
    </row>
    <row r="66" spans="1:7" ht="21" customHeight="1">
      <c r="A66" s="15" t="s">
        <v>157</v>
      </c>
      <c r="B66" s="16" t="s">
        <v>158</v>
      </c>
      <c r="C66" s="15" t="s">
        <v>24</v>
      </c>
      <c r="D66" s="15" t="s">
        <v>159</v>
      </c>
      <c r="E66" s="17">
        <v>0.02</v>
      </c>
      <c r="F66" s="74"/>
      <c r="G66" s="18">
        <f>TRUNC(F66*E66,2)</f>
        <v>0</v>
      </c>
    </row>
    <row r="67" spans="1:7" ht="15" customHeight="1">
      <c r="A67" s="1"/>
      <c r="B67" s="1"/>
      <c r="C67" s="1"/>
      <c r="D67" s="1"/>
      <c r="E67" s="92" t="s">
        <v>128</v>
      </c>
      <c r="F67" s="92"/>
      <c r="G67" s="19">
        <f>G66</f>
        <v>0</v>
      </c>
    </row>
    <row r="68" spans="1:7" ht="15" customHeight="1">
      <c r="A68" s="1"/>
      <c r="B68" s="1"/>
      <c r="C68" s="1"/>
      <c r="D68" s="1"/>
      <c r="E68" s="94" t="s">
        <v>103</v>
      </c>
      <c r="F68" s="94"/>
      <c r="G68" s="20">
        <f>G67+G64</f>
        <v>0</v>
      </c>
    </row>
    <row r="69" spans="1:7" ht="10" customHeight="1">
      <c r="A69" s="1"/>
      <c r="B69" s="1"/>
      <c r="C69" s="1"/>
      <c r="D69" s="1"/>
      <c r="E69" s="95"/>
      <c r="F69" s="95"/>
      <c r="G69" s="95"/>
    </row>
    <row r="70" spans="1:7" ht="20.149999999999999" customHeight="1">
      <c r="A70" s="96" t="s">
        <v>160</v>
      </c>
      <c r="B70" s="96"/>
      <c r="C70" s="96"/>
      <c r="D70" s="96"/>
      <c r="E70" s="96"/>
      <c r="F70" s="96"/>
      <c r="G70" s="96"/>
    </row>
    <row r="71" spans="1:7" ht="15" customHeight="1">
      <c r="A71" s="93" t="s">
        <v>143</v>
      </c>
      <c r="B71" s="93"/>
      <c r="C71" s="14" t="s">
        <v>4</v>
      </c>
      <c r="D71" s="14" t="s">
        <v>97</v>
      </c>
      <c r="E71" s="14" t="s">
        <v>98</v>
      </c>
      <c r="F71" s="14" t="s">
        <v>99</v>
      </c>
      <c r="G71" s="14" t="s">
        <v>100</v>
      </c>
    </row>
    <row r="72" spans="1:7" ht="15" customHeight="1">
      <c r="A72" s="15" t="s">
        <v>146</v>
      </c>
      <c r="B72" s="16" t="s">
        <v>147</v>
      </c>
      <c r="C72" s="15" t="s">
        <v>24</v>
      </c>
      <c r="D72" s="15" t="s">
        <v>25</v>
      </c>
      <c r="E72" s="17">
        <v>0.2487</v>
      </c>
      <c r="F72" s="74"/>
      <c r="G72" s="18">
        <f t="shared" ref="G72:G73" si="6">TRUNC(F72*E72,2)</f>
        <v>0</v>
      </c>
    </row>
    <row r="73" spans="1:7" ht="15" customHeight="1">
      <c r="A73" s="15" t="s">
        <v>150</v>
      </c>
      <c r="B73" s="16" t="s">
        <v>151</v>
      </c>
      <c r="C73" s="15" t="s">
        <v>24</v>
      </c>
      <c r="D73" s="15" t="s">
        <v>25</v>
      </c>
      <c r="E73" s="17">
        <v>8.7900000000000006E-2</v>
      </c>
      <c r="F73" s="74"/>
      <c r="G73" s="18">
        <f t="shared" si="6"/>
        <v>0</v>
      </c>
    </row>
    <row r="74" spans="1:7" ht="18" customHeight="1">
      <c r="A74" s="1"/>
      <c r="B74" s="1"/>
      <c r="C74" s="1"/>
      <c r="D74" s="1"/>
      <c r="E74" s="92" t="s">
        <v>148</v>
      </c>
      <c r="F74" s="92"/>
      <c r="G74" s="19">
        <f>SUM(G72:G73)</f>
        <v>0</v>
      </c>
    </row>
    <row r="75" spans="1:7" ht="15" customHeight="1">
      <c r="A75" s="1"/>
      <c r="B75" s="1"/>
      <c r="C75" s="1"/>
      <c r="D75" s="1"/>
      <c r="E75" s="94" t="s">
        <v>103</v>
      </c>
      <c r="F75" s="94"/>
      <c r="G75" s="20">
        <f>G74</f>
        <v>0</v>
      </c>
    </row>
    <row r="76" spans="1:7" ht="10" customHeight="1">
      <c r="A76" s="1"/>
      <c r="B76" s="1"/>
      <c r="C76" s="1"/>
      <c r="D76" s="1"/>
      <c r="E76" s="95"/>
      <c r="F76" s="95"/>
      <c r="G76" s="95"/>
    </row>
    <row r="77" spans="1:7" ht="20.149999999999999" customHeight="1">
      <c r="A77" s="96" t="s">
        <v>161</v>
      </c>
      <c r="B77" s="96"/>
      <c r="C77" s="96"/>
      <c r="D77" s="96"/>
      <c r="E77" s="96"/>
      <c r="F77" s="96"/>
      <c r="G77" s="96"/>
    </row>
    <row r="78" spans="1:7" ht="15" customHeight="1">
      <c r="A78" s="93" t="s">
        <v>162</v>
      </c>
      <c r="B78" s="93"/>
      <c r="C78" s="14" t="s">
        <v>4</v>
      </c>
      <c r="D78" s="14" t="s">
        <v>97</v>
      </c>
      <c r="E78" s="14" t="s">
        <v>98</v>
      </c>
      <c r="F78" s="14" t="s">
        <v>99</v>
      </c>
      <c r="G78" s="14" t="s">
        <v>100</v>
      </c>
    </row>
    <row r="79" spans="1:7" ht="46" customHeight="1">
      <c r="A79" s="15" t="s">
        <v>163</v>
      </c>
      <c r="B79" s="16" t="s">
        <v>164</v>
      </c>
      <c r="C79" s="15" t="s">
        <v>24</v>
      </c>
      <c r="D79" s="15" t="s">
        <v>165</v>
      </c>
      <c r="E79" s="17">
        <v>0.1</v>
      </c>
      <c r="F79" s="74"/>
      <c r="G79" s="18">
        <f>TRUNC(F79*E79,2)</f>
        <v>0</v>
      </c>
    </row>
    <row r="80" spans="1:7" ht="15" customHeight="1">
      <c r="A80" s="1"/>
      <c r="B80" s="1"/>
      <c r="C80" s="1"/>
      <c r="D80" s="1"/>
      <c r="E80" s="92" t="s">
        <v>166</v>
      </c>
      <c r="F80" s="92"/>
      <c r="G80" s="19">
        <f>G79</f>
        <v>0</v>
      </c>
    </row>
    <row r="81" spans="1:7" ht="15" customHeight="1">
      <c r="A81" s="93" t="s">
        <v>96</v>
      </c>
      <c r="B81" s="93"/>
      <c r="C81" s="14" t="s">
        <v>4</v>
      </c>
      <c r="D81" s="14" t="s">
        <v>97</v>
      </c>
      <c r="E81" s="14" t="s">
        <v>98</v>
      </c>
      <c r="F81" s="14" t="s">
        <v>99</v>
      </c>
      <c r="G81" s="14" t="s">
        <v>100</v>
      </c>
    </row>
    <row r="82" spans="1:7" ht="21" customHeight="1">
      <c r="A82" s="15" t="s">
        <v>167</v>
      </c>
      <c r="B82" s="16" t="s">
        <v>168</v>
      </c>
      <c r="C82" s="15" t="s">
        <v>24</v>
      </c>
      <c r="D82" s="15" t="s">
        <v>39</v>
      </c>
      <c r="E82" s="17">
        <v>4</v>
      </c>
      <c r="F82" s="74"/>
      <c r="G82" s="18">
        <f>TRUNC(F82*E82,2)</f>
        <v>0</v>
      </c>
    </row>
    <row r="83" spans="1:7" ht="15" customHeight="1">
      <c r="A83" s="1"/>
      <c r="B83" s="1"/>
      <c r="C83" s="1"/>
      <c r="D83" s="1"/>
      <c r="E83" s="92" t="s">
        <v>102</v>
      </c>
      <c r="F83" s="92"/>
      <c r="G83" s="19">
        <f>G82</f>
        <v>0</v>
      </c>
    </row>
    <row r="84" spans="1:7" ht="15" customHeight="1">
      <c r="A84" s="93" t="s">
        <v>143</v>
      </c>
      <c r="B84" s="93"/>
      <c r="C84" s="14" t="s">
        <v>4</v>
      </c>
      <c r="D84" s="14" t="s">
        <v>97</v>
      </c>
      <c r="E84" s="14" t="s">
        <v>98</v>
      </c>
      <c r="F84" s="14" t="s">
        <v>99</v>
      </c>
      <c r="G84" s="14" t="s">
        <v>100</v>
      </c>
    </row>
    <row r="85" spans="1:7" ht="21" customHeight="1">
      <c r="A85" s="15" t="s">
        <v>169</v>
      </c>
      <c r="B85" s="16" t="s">
        <v>170</v>
      </c>
      <c r="C85" s="15" t="s">
        <v>24</v>
      </c>
      <c r="D85" s="15" t="s">
        <v>25</v>
      </c>
      <c r="E85" s="17">
        <v>1</v>
      </c>
      <c r="F85" s="74"/>
      <c r="G85" s="18">
        <f t="shared" ref="G85:G86" si="7">TRUNC(F85*E85,2)</f>
        <v>0</v>
      </c>
    </row>
    <row r="86" spans="1:7" ht="15" customHeight="1">
      <c r="A86" s="15" t="s">
        <v>171</v>
      </c>
      <c r="B86" s="16" t="s">
        <v>172</v>
      </c>
      <c r="C86" s="15" t="s">
        <v>24</v>
      </c>
      <c r="D86" s="15" t="s">
        <v>25</v>
      </c>
      <c r="E86" s="17">
        <v>1</v>
      </c>
      <c r="F86" s="74"/>
      <c r="G86" s="18">
        <f t="shared" si="7"/>
        <v>0</v>
      </c>
    </row>
    <row r="87" spans="1:7" ht="18" customHeight="1">
      <c r="A87" s="1"/>
      <c r="B87" s="1"/>
      <c r="C87" s="1"/>
      <c r="D87" s="1"/>
      <c r="E87" s="92" t="s">
        <v>148</v>
      </c>
      <c r="F87" s="92"/>
      <c r="G87" s="19">
        <f>SUM(G85:G86)</f>
        <v>0</v>
      </c>
    </row>
    <row r="88" spans="1:7" ht="15" customHeight="1">
      <c r="A88" s="1"/>
      <c r="B88" s="1"/>
      <c r="C88" s="1"/>
      <c r="D88" s="1"/>
      <c r="E88" s="94" t="s">
        <v>103</v>
      </c>
      <c r="F88" s="94"/>
      <c r="G88" s="20">
        <f>G87+G83+G80</f>
        <v>0</v>
      </c>
    </row>
    <row r="89" spans="1:7" ht="10" customHeight="1">
      <c r="A89" s="1"/>
      <c r="B89" s="1"/>
      <c r="C89" s="1"/>
      <c r="D89" s="1"/>
      <c r="E89" s="95"/>
      <c r="F89" s="95"/>
      <c r="G89" s="95"/>
    </row>
    <row r="90" spans="1:7" ht="20.149999999999999" customHeight="1">
      <c r="A90" s="96" t="s">
        <v>173</v>
      </c>
      <c r="B90" s="96"/>
      <c r="C90" s="96"/>
      <c r="D90" s="96"/>
      <c r="E90" s="96"/>
      <c r="F90" s="96"/>
      <c r="G90" s="96"/>
    </row>
    <row r="91" spans="1:7" ht="15" customHeight="1">
      <c r="A91" s="93" t="s">
        <v>174</v>
      </c>
      <c r="B91" s="93"/>
      <c r="C91" s="14" t="s">
        <v>4</v>
      </c>
      <c r="D91" s="14" t="s">
        <v>97</v>
      </c>
      <c r="E91" s="14" t="s">
        <v>98</v>
      </c>
      <c r="F91" s="14" t="s">
        <v>99</v>
      </c>
      <c r="G91" s="14" t="s">
        <v>100</v>
      </c>
    </row>
    <row r="92" spans="1:7" ht="29.15" customHeight="1">
      <c r="A92" s="15" t="s">
        <v>175</v>
      </c>
      <c r="B92" s="16" t="s">
        <v>176</v>
      </c>
      <c r="C92" s="15" t="s">
        <v>24</v>
      </c>
      <c r="D92" s="15" t="s">
        <v>177</v>
      </c>
      <c r="E92" s="17">
        <v>1.1999999999999999E-3</v>
      </c>
      <c r="F92" s="74"/>
      <c r="G92" s="18">
        <f t="shared" ref="G92:G93" si="8">TRUNC(F92*E92,2)</f>
        <v>0</v>
      </c>
    </row>
    <row r="93" spans="1:7" ht="29.15" customHeight="1">
      <c r="A93" s="15" t="s">
        <v>178</v>
      </c>
      <c r="B93" s="16" t="s">
        <v>179</v>
      </c>
      <c r="C93" s="15" t="s">
        <v>24</v>
      </c>
      <c r="D93" s="15" t="s">
        <v>180</v>
      </c>
      <c r="E93" s="17">
        <v>8.9999999999999998E-4</v>
      </c>
      <c r="F93" s="74"/>
      <c r="G93" s="18">
        <f t="shared" si="8"/>
        <v>0</v>
      </c>
    </row>
    <row r="94" spans="1:7" ht="18" customHeight="1">
      <c r="A94" s="1"/>
      <c r="B94" s="1"/>
      <c r="C94" s="1"/>
      <c r="D94" s="1"/>
      <c r="E94" s="92" t="s">
        <v>181</v>
      </c>
      <c r="F94" s="92"/>
      <c r="G94" s="19">
        <f>SUM(G92:G93)</f>
        <v>0</v>
      </c>
    </row>
    <row r="95" spans="1:7" ht="15" customHeight="1">
      <c r="A95" s="93" t="s">
        <v>96</v>
      </c>
      <c r="B95" s="93"/>
      <c r="C95" s="14" t="s">
        <v>4</v>
      </c>
      <c r="D95" s="14" t="s">
        <v>97</v>
      </c>
      <c r="E95" s="14" t="s">
        <v>98</v>
      </c>
      <c r="F95" s="14" t="s">
        <v>99</v>
      </c>
      <c r="G95" s="14" t="s">
        <v>100</v>
      </c>
    </row>
    <row r="96" spans="1:7" ht="29.15" customHeight="1">
      <c r="A96" s="15" t="s">
        <v>182</v>
      </c>
      <c r="B96" s="16" t="s">
        <v>183</v>
      </c>
      <c r="C96" s="15" t="s">
        <v>24</v>
      </c>
      <c r="D96" s="15" t="s">
        <v>184</v>
      </c>
      <c r="E96" s="17">
        <v>4.1500000000000004</v>
      </c>
      <c r="F96" s="74"/>
      <c r="G96" s="18">
        <f t="shared" ref="G96:G97" si="9">TRUNC(F96*E96,2)</f>
        <v>0</v>
      </c>
    </row>
    <row r="97" spans="1:7" ht="55" customHeight="1">
      <c r="A97" s="15" t="s">
        <v>185</v>
      </c>
      <c r="B97" s="16" t="s">
        <v>186</v>
      </c>
      <c r="C97" s="15" t="s">
        <v>24</v>
      </c>
      <c r="D97" s="15" t="s">
        <v>35</v>
      </c>
      <c r="E97" s="17">
        <v>1.1459999999999999</v>
      </c>
      <c r="F97" s="74"/>
      <c r="G97" s="18">
        <f t="shared" si="9"/>
        <v>0</v>
      </c>
    </row>
    <row r="98" spans="1:7" ht="15" customHeight="1">
      <c r="A98" s="1"/>
      <c r="B98" s="1"/>
      <c r="C98" s="1"/>
      <c r="D98" s="1"/>
      <c r="E98" s="92" t="s">
        <v>102</v>
      </c>
      <c r="F98" s="92"/>
      <c r="G98" s="19">
        <f>SUM(G96:G97)</f>
        <v>0</v>
      </c>
    </row>
    <row r="99" spans="1:7" ht="15" customHeight="1">
      <c r="A99" s="93" t="s">
        <v>143</v>
      </c>
      <c r="B99" s="93"/>
      <c r="C99" s="14" t="s">
        <v>4</v>
      </c>
      <c r="D99" s="14" t="s">
        <v>97</v>
      </c>
      <c r="E99" s="14" t="s">
        <v>98</v>
      </c>
      <c r="F99" s="14" t="s">
        <v>99</v>
      </c>
      <c r="G99" s="14" t="s">
        <v>100</v>
      </c>
    </row>
    <row r="100" spans="1:7" ht="15" customHeight="1">
      <c r="A100" s="15" t="s">
        <v>146</v>
      </c>
      <c r="B100" s="16" t="s">
        <v>147</v>
      </c>
      <c r="C100" s="15" t="s">
        <v>24</v>
      </c>
      <c r="D100" s="15" t="s">
        <v>25</v>
      </c>
      <c r="E100" s="17">
        <v>6.2E-2</v>
      </c>
      <c r="F100" s="74"/>
      <c r="G100" s="18">
        <f t="shared" ref="G100:G101" si="10">TRUNC(F100*E100,2)</f>
        <v>0</v>
      </c>
    </row>
    <row r="101" spans="1:7" ht="15" customHeight="1">
      <c r="A101" s="15" t="s">
        <v>150</v>
      </c>
      <c r="B101" s="16" t="s">
        <v>151</v>
      </c>
      <c r="C101" s="15" t="s">
        <v>24</v>
      </c>
      <c r="D101" s="15" t="s">
        <v>25</v>
      </c>
      <c r="E101" s="17">
        <v>5.6000000000000001E-2</v>
      </c>
      <c r="F101" s="74"/>
      <c r="G101" s="18">
        <f t="shared" si="10"/>
        <v>0</v>
      </c>
    </row>
    <row r="102" spans="1:7" ht="18" customHeight="1">
      <c r="A102" s="1"/>
      <c r="B102" s="1"/>
      <c r="C102" s="1"/>
      <c r="D102" s="1"/>
      <c r="E102" s="92" t="s">
        <v>148</v>
      </c>
      <c r="F102" s="92"/>
      <c r="G102" s="19">
        <f>SUM(G100:G101)</f>
        <v>0</v>
      </c>
    </row>
    <row r="103" spans="1:7" ht="15" customHeight="1">
      <c r="A103" s="1"/>
      <c r="B103" s="1"/>
      <c r="C103" s="1"/>
      <c r="D103" s="1"/>
      <c r="E103" s="94" t="s">
        <v>103</v>
      </c>
      <c r="F103" s="94"/>
      <c r="G103" s="20">
        <f>G102+G98+G94</f>
        <v>0</v>
      </c>
    </row>
    <row r="104" spans="1:7" ht="10" customHeight="1">
      <c r="A104" s="1"/>
      <c r="B104" s="1"/>
      <c r="C104" s="1"/>
      <c r="D104" s="1"/>
      <c r="E104" s="95"/>
      <c r="F104" s="95"/>
      <c r="G104" s="95"/>
    </row>
    <row r="105" spans="1:7" ht="20.149999999999999" customHeight="1">
      <c r="A105" s="96" t="s">
        <v>187</v>
      </c>
      <c r="B105" s="96"/>
      <c r="C105" s="96"/>
      <c r="D105" s="96"/>
      <c r="E105" s="96"/>
      <c r="F105" s="96"/>
      <c r="G105" s="96"/>
    </row>
    <row r="106" spans="1:7" ht="15" customHeight="1">
      <c r="A106" s="93" t="s">
        <v>174</v>
      </c>
      <c r="B106" s="93"/>
      <c r="C106" s="14" t="s">
        <v>4</v>
      </c>
      <c r="D106" s="14" t="s">
        <v>97</v>
      </c>
      <c r="E106" s="14" t="s">
        <v>98</v>
      </c>
      <c r="F106" s="14" t="s">
        <v>99</v>
      </c>
      <c r="G106" s="14" t="s">
        <v>100</v>
      </c>
    </row>
    <row r="107" spans="1:7" ht="29.15" customHeight="1">
      <c r="A107" s="15" t="s">
        <v>175</v>
      </c>
      <c r="B107" s="16" t="s">
        <v>176</v>
      </c>
      <c r="C107" s="15" t="s">
        <v>24</v>
      </c>
      <c r="D107" s="15" t="s">
        <v>177</v>
      </c>
      <c r="E107" s="17">
        <v>6.4000000000000003E-3</v>
      </c>
      <c r="F107" s="74"/>
      <c r="G107" s="18">
        <f t="shared" ref="G107:G108" si="11">TRUNC(F107*E107,2)</f>
        <v>0</v>
      </c>
    </row>
    <row r="108" spans="1:7" ht="29.15" customHeight="1">
      <c r="A108" s="15" t="s">
        <v>178</v>
      </c>
      <c r="B108" s="16" t="s">
        <v>179</v>
      </c>
      <c r="C108" s="15" t="s">
        <v>24</v>
      </c>
      <c r="D108" s="15" t="s">
        <v>180</v>
      </c>
      <c r="E108" s="17">
        <v>4.5999999999999999E-3</v>
      </c>
      <c r="F108" s="74"/>
      <c r="G108" s="18">
        <f t="shared" si="11"/>
        <v>0</v>
      </c>
    </row>
    <row r="109" spans="1:7" ht="18" customHeight="1">
      <c r="A109" s="1"/>
      <c r="B109" s="1"/>
      <c r="C109" s="1"/>
      <c r="D109" s="1"/>
      <c r="E109" s="92" t="s">
        <v>181</v>
      </c>
      <c r="F109" s="92"/>
      <c r="G109" s="19">
        <f>SUM(G107:G108)</f>
        <v>0</v>
      </c>
    </row>
    <row r="110" spans="1:7" ht="15" customHeight="1">
      <c r="A110" s="93" t="s">
        <v>96</v>
      </c>
      <c r="B110" s="93"/>
      <c r="C110" s="14" t="s">
        <v>4</v>
      </c>
      <c r="D110" s="14" t="s">
        <v>97</v>
      </c>
      <c r="E110" s="14" t="s">
        <v>98</v>
      </c>
      <c r="F110" s="14" t="s">
        <v>99</v>
      </c>
      <c r="G110" s="14" t="s">
        <v>100</v>
      </c>
    </row>
    <row r="111" spans="1:7" ht="15" customHeight="1">
      <c r="A111" s="15" t="s">
        <v>188</v>
      </c>
      <c r="B111" s="16" t="s">
        <v>189</v>
      </c>
      <c r="C111" s="15" t="s">
        <v>24</v>
      </c>
      <c r="D111" s="15" t="s">
        <v>190</v>
      </c>
      <c r="E111" s="17">
        <v>0.03</v>
      </c>
      <c r="F111" s="74"/>
      <c r="G111" s="18">
        <f t="shared" ref="G111:G112" si="12">TRUNC(F111*E111,2)</f>
        <v>0</v>
      </c>
    </row>
    <row r="112" spans="1:7" ht="29.15" customHeight="1">
      <c r="A112" s="15" t="s">
        <v>191</v>
      </c>
      <c r="B112" s="16" t="s">
        <v>192</v>
      </c>
      <c r="C112" s="15" t="s">
        <v>24</v>
      </c>
      <c r="D112" s="15" t="s">
        <v>39</v>
      </c>
      <c r="E112" s="17">
        <v>0.63400000000000001</v>
      </c>
      <c r="F112" s="74"/>
      <c r="G112" s="18">
        <f t="shared" si="12"/>
        <v>0</v>
      </c>
    </row>
    <row r="113" spans="1:7" ht="15" customHeight="1">
      <c r="A113" s="1"/>
      <c r="B113" s="1"/>
      <c r="C113" s="1"/>
      <c r="D113" s="1"/>
      <c r="E113" s="92" t="s">
        <v>102</v>
      </c>
      <c r="F113" s="92"/>
      <c r="G113" s="19">
        <f>SUM(G111:G112)</f>
        <v>0</v>
      </c>
    </row>
    <row r="114" spans="1:7" ht="15" customHeight="1">
      <c r="A114" s="93" t="s">
        <v>143</v>
      </c>
      <c r="B114" s="93"/>
      <c r="C114" s="14" t="s">
        <v>4</v>
      </c>
      <c r="D114" s="14" t="s">
        <v>97</v>
      </c>
      <c r="E114" s="14" t="s">
        <v>98</v>
      </c>
      <c r="F114" s="14" t="s">
        <v>99</v>
      </c>
      <c r="G114" s="14" t="s">
        <v>100</v>
      </c>
    </row>
    <row r="115" spans="1:7" ht="21" customHeight="1">
      <c r="A115" s="15" t="s">
        <v>193</v>
      </c>
      <c r="B115" s="16" t="s">
        <v>194</v>
      </c>
      <c r="C115" s="15" t="s">
        <v>24</v>
      </c>
      <c r="D115" s="15" t="s">
        <v>25</v>
      </c>
      <c r="E115" s="17">
        <v>6.5000000000000002E-2</v>
      </c>
      <c r="F115" s="74"/>
      <c r="G115" s="18">
        <f t="shared" ref="G115:G116" si="13">TRUNC(F115*E115,2)</f>
        <v>0</v>
      </c>
    </row>
    <row r="116" spans="1:7" ht="21" customHeight="1">
      <c r="A116" s="15" t="s">
        <v>195</v>
      </c>
      <c r="B116" s="16" t="s">
        <v>196</v>
      </c>
      <c r="C116" s="15" t="s">
        <v>24</v>
      </c>
      <c r="D116" s="15" t="s">
        <v>25</v>
      </c>
      <c r="E116" s="17">
        <v>0.11799999999999999</v>
      </c>
      <c r="F116" s="74"/>
      <c r="G116" s="18">
        <f t="shared" si="13"/>
        <v>0</v>
      </c>
    </row>
    <row r="117" spans="1:7" ht="18" customHeight="1">
      <c r="A117" s="1"/>
      <c r="B117" s="1"/>
      <c r="C117" s="1"/>
      <c r="D117" s="1"/>
      <c r="E117" s="92" t="s">
        <v>148</v>
      </c>
      <c r="F117" s="92"/>
      <c r="G117" s="19">
        <f>SUM(G115:G116)</f>
        <v>0</v>
      </c>
    </row>
    <row r="118" spans="1:7" ht="15" customHeight="1">
      <c r="A118" s="1"/>
      <c r="B118" s="1"/>
      <c r="C118" s="1"/>
      <c r="D118" s="1"/>
      <c r="E118" s="94" t="s">
        <v>103</v>
      </c>
      <c r="F118" s="94"/>
      <c r="G118" s="20">
        <f>G117+G113+G109</f>
        <v>0</v>
      </c>
    </row>
    <row r="119" spans="1:7" ht="10" customHeight="1">
      <c r="A119" s="1"/>
      <c r="B119" s="1"/>
      <c r="C119" s="1"/>
      <c r="D119" s="1"/>
      <c r="E119" s="95"/>
      <c r="F119" s="95"/>
      <c r="G119" s="95"/>
    </row>
    <row r="120" spans="1:7" ht="27" customHeight="1">
      <c r="A120" s="96" t="s">
        <v>197</v>
      </c>
      <c r="B120" s="96"/>
      <c r="C120" s="96"/>
      <c r="D120" s="96"/>
      <c r="E120" s="96"/>
      <c r="F120" s="96"/>
      <c r="G120" s="96"/>
    </row>
    <row r="121" spans="1:7" ht="15" customHeight="1">
      <c r="A121" s="93" t="s">
        <v>174</v>
      </c>
      <c r="B121" s="93"/>
      <c r="C121" s="14" t="s">
        <v>4</v>
      </c>
      <c r="D121" s="14" t="s">
        <v>97</v>
      </c>
      <c r="E121" s="14" t="s">
        <v>98</v>
      </c>
      <c r="F121" s="14" t="s">
        <v>99</v>
      </c>
      <c r="G121" s="14" t="s">
        <v>100</v>
      </c>
    </row>
    <row r="122" spans="1:7" ht="29.15" customHeight="1">
      <c r="A122" s="15" t="s">
        <v>175</v>
      </c>
      <c r="B122" s="16" t="s">
        <v>176</v>
      </c>
      <c r="C122" s="15" t="s">
        <v>24</v>
      </c>
      <c r="D122" s="15" t="s">
        <v>177</v>
      </c>
      <c r="E122" s="17">
        <v>8.8000000000000005E-3</v>
      </c>
      <c r="F122" s="74"/>
      <c r="G122" s="18">
        <f t="shared" ref="G122:G123" si="14">TRUNC(F122*E122,2)</f>
        <v>0</v>
      </c>
    </row>
    <row r="123" spans="1:7" ht="29.15" customHeight="1">
      <c r="A123" s="15" t="s">
        <v>178</v>
      </c>
      <c r="B123" s="16" t="s">
        <v>179</v>
      </c>
      <c r="C123" s="15" t="s">
        <v>24</v>
      </c>
      <c r="D123" s="15" t="s">
        <v>180</v>
      </c>
      <c r="E123" s="17">
        <v>6.3E-3</v>
      </c>
      <c r="F123" s="74"/>
      <c r="G123" s="18">
        <f t="shared" si="14"/>
        <v>0</v>
      </c>
    </row>
    <row r="124" spans="1:7" ht="18" customHeight="1">
      <c r="A124" s="1"/>
      <c r="B124" s="1"/>
      <c r="C124" s="1"/>
      <c r="D124" s="1"/>
      <c r="E124" s="92" t="s">
        <v>181</v>
      </c>
      <c r="F124" s="92"/>
      <c r="G124" s="19">
        <f>SUM(G122:G123)</f>
        <v>0</v>
      </c>
    </row>
    <row r="125" spans="1:7" ht="15" customHeight="1">
      <c r="A125" s="93" t="s">
        <v>96</v>
      </c>
      <c r="B125" s="93"/>
      <c r="C125" s="14" t="s">
        <v>4</v>
      </c>
      <c r="D125" s="14" t="s">
        <v>97</v>
      </c>
      <c r="E125" s="14" t="s">
        <v>98</v>
      </c>
      <c r="F125" s="14" t="s">
        <v>99</v>
      </c>
      <c r="G125" s="14" t="s">
        <v>100</v>
      </c>
    </row>
    <row r="126" spans="1:7" ht="29.15" customHeight="1">
      <c r="A126" s="15" t="s">
        <v>198</v>
      </c>
      <c r="B126" s="16" t="s">
        <v>199</v>
      </c>
      <c r="C126" s="15" t="s">
        <v>24</v>
      </c>
      <c r="D126" s="15" t="s">
        <v>39</v>
      </c>
      <c r="E126" s="17">
        <v>0.53300000000000003</v>
      </c>
      <c r="F126" s="74"/>
      <c r="G126" s="18">
        <f t="shared" ref="G126:G129" si="15">TRUNC(F126*E126,2)</f>
        <v>0</v>
      </c>
    </row>
    <row r="127" spans="1:7" ht="15" customHeight="1">
      <c r="A127" s="15" t="s">
        <v>200</v>
      </c>
      <c r="B127" s="16" t="s">
        <v>201</v>
      </c>
      <c r="C127" s="15" t="s">
        <v>24</v>
      </c>
      <c r="D127" s="15" t="s">
        <v>190</v>
      </c>
      <c r="E127" s="17">
        <v>0.12</v>
      </c>
      <c r="F127" s="74"/>
      <c r="G127" s="18">
        <f t="shared" si="15"/>
        <v>0</v>
      </c>
    </row>
    <row r="128" spans="1:7" ht="29.15" customHeight="1">
      <c r="A128" s="15" t="s">
        <v>191</v>
      </c>
      <c r="B128" s="16" t="s">
        <v>192</v>
      </c>
      <c r="C128" s="15" t="s">
        <v>24</v>
      </c>
      <c r="D128" s="15" t="s">
        <v>39</v>
      </c>
      <c r="E128" s="17">
        <v>0.215</v>
      </c>
      <c r="F128" s="74"/>
      <c r="G128" s="18">
        <f t="shared" si="15"/>
        <v>0</v>
      </c>
    </row>
    <row r="129" spans="1:7" ht="29.15" customHeight="1">
      <c r="A129" s="15" t="s">
        <v>202</v>
      </c>
      <c r="B129" s="16" t="s">
        <v>203</v>
      </c>
      <c r="C129" s="15" t="s">
        <v>24</v>
      </c>
      <c r="D129" s="15" t="s">
        <v>39</v>
      </c>
      <c r="E129" s="17">
        <v>0.11600000000000001</v>
      </c>
      <c r="F129" s="74"/>
      <c r="G129" s="18">
        <f t="shared" si="15"/>
        <v>0</v>
      </c>
    </row>
    <row r="130" spans="1:7" ht="15" customHeight="1">
      <c r="A130" s="1"/>
      <c r="B130" s="1"/>
      <c r="C130" s="1"/>
      <c r="D130" s="1"/>
      <c r="E130" s="92" t="s">
        <v>102</v>
      </c>
      <c r="F130" s="92"/>
      <c r="G130" s="19">
        <f>SUM(G126:G129)</f>
        <v>0</v>
      </c>
    </row>
    <row r="131" spans="1:7" ht="15" customHeight="1">
      <c r="A131" s="93" t="s">
        <v>143</v>
      </c>
      <c r="B131" s="93"/>
      <c r="C131" s="14" t="s">
        <v>4</v>
      </c>
      <c r="D131" s="14" t="s">
        <v>97</v>
      </c>
      <c r="E131" s="14" t="s">
        <v>98</v>
      </c>
      <c r="F131" s="14" t="s">
        <v>99</v>
      </c>
      <c r="G131" s="14" t="s">
        <v>100</v>
      </c>
    </row>
    <row r="132" spans="1:7" ht="21" customHeight="1">
      <c r="A132" s="15" t="s">
        <v>193</v>
      </c>
      <c r="B132" s="16" t="s">
        <v>194</v>
      </c>
      <c r="C132" s="15" t="s">
        <v>24</v>
      </c>
      <c r="D132" s="15" t="s">
        <v>25</v>
      </c>
      <c r="E132" s="17">
        <v>8.8999999999999996E-2</v>
      </c>
      <c r="F132" s="74"/>
      <c r="G132" s="18">
        <f t="shared" ref="G132:G133" si="16">TRUNC(F132*E132,2)</f>
        <v>0</v>
      </c>
    </row>
    <row r="133" spans="1:7" ht="21" customHeight="1">
      <c r="A133" s="15" t="s">
        <v>195</v>
      </c>
      <c r="B133" s="16" t="s">
        <v>196</v>
      </c>
      <c r="C133" s="15" t="s">
        <v>24</v>
      </c>
      <c r="D133" s="15" t="s">
        <v>25</v>
      </c>
      <c r="E133" s="17">
        <v>0.19</v>
      </c>
      <c r="F133" s="74"/>
      <c r="G133" s="18">
        <f t="shared" si="16"/>
        <v>0</v>
      </c>
    </row>
    <row r="134" spans="1:7" ht="18" customHeight="1">
      <c r="A134" s="1"/>
      <c r="B134" s="1"/>
      <c r="C134" s="1"/>
      <c r="D134" s="1"/>
      <c r="E134" s="92" t="s">
        <v>148</v>
      </c>
      <c r="F134" s="92"/>
      <c r="G134" s="19">
        <f>SUM(G132:G133)</f>
        <v>0</v>
      </c>
    </row>
    <row r="135" spans="1:7" ht="15" customHeight="1">
      <c r="A135" s="1"/>
      <c r="B135" s="1"/>
      <c r="C135" s="1"/>
      <c r="D135" s="1"/>
      <c r="E135" s="94" t="s">
        <v>103</v>
      </c>
      <c r="F135" s="94"/>
      <c r="G135" s="20">
        <f>G134+G130+G124</f>
        <v>0</v>
      </c>
    </row>
    <row r="136" spans="1:7" ht="10" customHeight="1">
      <c r="A136" s="1"/>
      <c r="B136" s="1"/>
      <c r="C136" s="1"/>
      <c r="D136" s="1"/>
      <c r="E136" s="95"/>
      <c r="F136" s="95"/>
      <c r="G136" s="95"/>
    </row>
    <row r="137" spans="1:7" ht="20.149999999999999" customHeight="1">
      <c r="A137" s="96" t="s">
        <v>204</v>
      </c>
      <c r="B137" s="96"/>
      <c r="C137" s="96"/>
      <c r="D137" s="96"/>
      <c r="E137" s="96"/>
      <c r="F137" s="96"/>
      <c r="G137" s="96"/>
    </row>
    <row r="138" spans="1:7" ht="15" customHeight="1">
      <c r="A138" s="93" t="s">
        <v>96</v>
      </c>
      <c r="B138" s="93"/>
      <c r="C138" s="14" t="s">
        <v>4</v>
      </c>
      <c r="D138" s="14" t="s">
        <v>97</v>
      </c>
      <c r="E138" s="14" t="s">
        <v>98</v>
      </c>
      <c r="F138" s="14" t="s">
        <v>99</v>
      </c>
      <c r="G138" s="14" t="s">
        <v>100</v>
      </c>
    </row>
    <row r="139" spans="1:7" ht="55" customHeight="1">
      <c r="A139" s="15" t="s">
        <v>205</v>
      </c>
      <c r="B139" s="16" t="s">
        <v>206</v>
      </c>
      <c r="C139" s="15" t="s">
        <v>24</v>
      </c>
      <c r="D139" s="15" t="s">
        <v>35</v>
      </c>
      <c r="E139" s="17">
        <v>1</v>
      </c>
      <c r="F139" s="74"/>
      <c r="G139" s="18">
        <f>TRUNC(F139*E139,2)</f>
        <v>0</v>
      </c>
    </row>
    <row r="140" spans="1:7" ht="15" customHeight="1">
      <c r="A140" s="1"/>
      <c r="B140" s="1"/>
      <c r="C140" s="1"/>
      <c r="D140" s="1"/>
      <c r="E140" s="92" t="s">
        <v>102</v>
      </c>
      <c r="F140" s="92"/>
      <c r="G140" s="19">
        <f>G139</f>
        <v>0</v>
      </c>
    </row>
    <row r="141" spans="1:7" ht="15" customHeight="1">
      <c r="A141" s="93" t="s">
        <v>143</v>
      </c>
      <c r="B141" s="93"/>
      <c r="C141" s="14" t="s">
        <v>4</v>
      </c>
      <c r="D141" s="14" t="s">
        <v>97</v>
      </c>
      <c r="E141" s="14" t="s">
        <v>98</v>
      </c>
      <c r="F141" s="14" t="s">
        <v>99</v>
      </c>
      <c r="G141" s="14" t="s">
        <v>100</v>
      </c>
    </row>
    <row r="142" spans="1:7" ht="21" customHeight="1">
      <c r="A142" s="15" t="s">
        <v>195</v>
      </c>
      <c r="B142" s="16" t="s">
        <v>196</v>
      </c>
      <c r="C142" s="15" t="s">
        <v>24</v>
      </c>
      <c r="D142" s="15" t="s">
        <v>25</v>
      </c>
      <c r="E142" s="17">
        <v>0.24</v>
      </c>
      <c r="F142" s="74"/>
      <c r="G142" s="18">
        <f t="shared" ref="G142:G143" si="17">TRUNC(F142*E142,2)</f>
        <v>0</v>
      </c>
    </row>
    <row r="143" spans="1:7" ht="15" customHeight="1">
      <c r="A143" s="15" t="s">
        <v>146</v>
      </c>
      <c r="B143" s="16" t="s">
        <v>147</v>
      </c>
      <c r="C143" s="15" t="s">
        <v>24</v>
      </c>
      <c r="D143" s="15" t="s">
        <v>25</v>
      </c>
      <c r="E143" s="17">
        <v>0.24</v>
      </c>
      <c r="F143" s="74"/>
      <c r="G143" s="18">
        <f t="shared" si="17"/>
        <v>0</v>
      </c>
    </row>
    <row r="144" spans="1:7" ht="18" customHeight="1">
      <c r="A144" s="1"/>
      <c r="B144" s="1"/>
      <c r="C144" s="1"/>
      <c r="D144" s="1"/>
      <c r="E144" s="92" t="s">
        <v>148</v>
      </c>
      <c r="F144" s="92"/>
      <c r="G144" s="19">
        <f>SUM(G142:G143)</f>
        <v>0</v>
      </c>
    </row>
    <row r="145" spans="1:7" ht="15" customHeight="1">
      <c r="A145" s="1"/>
      <c r="B145" s="1"/>
      <c r="C145" s="1"/>
      <c r="D145" s="1"/>
      <c r="E145" s="94" t="s">
        <v>103</v>
      </c>
      <c r="F145" s="94"/>
      <c r="G145" s="20">
        <f>G144+G140</f>
        <v>0</v>
      </c>
    </row>
    <row r="146" spans="1:7" ht="10" customHeight="1">
      <c r="A146" s="1"/>
      <c r="B146" s="1"/>
      <c r="C146" s="1"/>
      <c r="D146" s="1"/>
      <c r="E146" s="95"/>
      <c r="F146" s="95"/>
      <c r="G146" s="95"/>
    </row>
    <row r="147" spans="1:7" ht="20.149999999999999" customHeight="1">
      <c r="A147" s="96" t="s">
        <v>207</v>
      </c>
      <c r="B147" s="96"/>
      <c r="C147" s="96"/>
      <c r="D147" s="96"/>
      <c r="E147" s="96"/>
      <c r="F147" s="96"/>
      <c r="G147" s="96"/>
    </row>
    <row r="148" spans="1:7" ht="15" customHeight="1">
      <c r="A148" s="93" t="s">
        <v>174</v>
      </c>
      <c r="B148" s="93"/>
      <c r="C148" s="14" t="s">
        <v>4</v>
      </c>
      <c r="D148" s="14" t="s">
        <v>97</v>
      </c>
      <c r="E148" s="14" t="s">
        <v>98</v>
      </c>
      <c r="F148" s="14" t="s">
        <v>99</v>
      </c>
      <c r="G148" s="14" t="s">
        <v>100</v>
      </c>
    </row>
    <row r="149" spans="1:7" ht="29.15" customHeight="1">
      <c r="A149" s="15" t="s">
        <v>175</v>
      </c>
      <c r="B149" s="16" t="s">
        <v>176</v>
      </c>
      <c r="C149" s="15" t="s">
        <v>24</v>
      </c>
      <c r="D149" s="15" t="s">
        <v>177</v>
      </c>
      <c r="E149" s="17">
        <v>1.83E-2</v>
      </c>
      <c r="F149" s="74"/>
      <c r="G149" s="18">
        <f t="shared" ref="G149:G150" si="18">TRUNC(F149*E149,2)</f>
        <v>0</v>
      </c>
    </row>
    <row r="150" spans="1:7" ht="29.15" customHeight="1">
      <c r="A150" s="15" t="s">
        <v>178</v>
      </c>
      <c r="B150" s="16" t="s">
        <v>179</v>
      </c>
      <c r="C150" s="15" t="s">
        <v>24</v>
      </c>
      <c r="D150" s="15" t="s">
        <v>180</v>
      </c>
      <c r="E150" s="17">
        <v>1.32E-2</v>
      </c>
      <c r="F150" s="74"/>
      <c r="G150" s="18">
        <f t="shared" si="18"/>
        <v>0</v>
      </c>
    </row>
    <row r="151" spans="1:7" ht="18" customHeight="1">
      <c r="A151" s="1"/>
      <c r="B151" s="1"/>
      <c r="C151" s="1"/>
      <c r="D151" s="1"/>
      <c r="E151" s="92" t="s">
        <v>181</v>
      </c>
      <c r="F151" s="92"/>
      <c r="G151" s="19">
        <f>SUM(G149:G150)</f>
        <v>0</v>
      </c>
    </row>
    <row r="152" spans="1:7" ht="15" customHeight="1">
      <c r="A152" s="93" t="s">
        <v>96</v>
      </c>
      <c r="B152" s="93"/>
      <c r="C152" s="14" t="s">
        <v>4</v>
      </c>
      <c r="D152" s="14" t="s">
        <v>97</v>
      </c>
      <c r="E152" s="14" t="s">
        <v>98</v>
      </c>
      <c r="F152" s="14" t="s">
        <v>99</v>
      </c>
      <c r="G152" s="14" t="s">
        <v>100</v>
      </c>
    </row>
    <row r="153" spans="1:7" ht="15" customHeight="1">
      <c r="A153" s="15" t="s">
        <v>208</v>
      </c>
      <c r="B153" s="16" t="s">
        <v>209</v>
      </c>
      <c r="C153" s="15" t="s">
        <v>24</v>
      </c>
      <c r="D153" s="15" t="s">
        <v>190</v>
      </c>
      <c r="E153" s="17">
        <v>6.0000000000000001E-3</v>
      </c>
      <c r="F153" s="74"/>
      <c r="G153" s="18">
        <f t="shared" ref="G153:G157" si="19">TRUNC(F153*E153,2)</f>
        <v>0</v>
      </c>
    </row>
    <row r="154" spans="1:7" ht="21" customHeight="1">
      <c r="A154" s="15" t="s">
        <v>210</v>
      </c>
      <c r="B154" s="16" t="s">
        <v>211</v>
      </c>
      <c r="C154" s="15" t="s">
        <v>24</v>
      </c>
      <c r="D154" s="15" t="s">
        <v>190</v>
      </c>
      <c r="E154" s="17">
        <v>1.1999999999999999E-3</v>
      </c>
      <c r="F154" s="74"/>
      <c r="G154" s="18">
        <f t="shared" si="19"/>
        <v>0</v>
      </c>
    </row>
    <row r="155" spans="1:7" ht="21" customHeight="1">
      <c r="A155" s="15" t="s">
        <v>212</v>
      </c>
      <c r="B155" s="16" t="s">
        <v>213</v>
      </c>
      <c r="C155" s="15" t="s">
        <v>24</v>
      </c>
      <c r="D155" s="15" t="s">
        <v>39</v>
      </c>
      <c r="E155" s="17">
        <v>1.05</v>
      </c>
      <c r="F155" s="74"/>
      <c r="G155" s="18">
        <f t="shared" si="19"/>
        <v>0</v>
      </c>
    </row>
    <row r="156" spans="1:7" ht="21" customHeight="1">
      <c r="A156" s="15" t="s">
        <v>214</v>
      </c>
      <c r="B156" s="16" t="s">
        <v>215</v>
      </c>
      <c r="C156" s="15" t="s">
        <v>24</v>
      </c>
      <c r="D156" s="15" t="s">
        <v>216</v>
      </c>
      <c r="E156" s="17">
        <v>0.19800000000000001</v>
      </c>
      <c r="F156" s="74"/>
      <c r="G156" s="18">
        <f t="shared" si="19"/>
        <v>0</v>
      </c>
    </row>
    <row r="157" spans="1:7" ht="15" customHeight="1">
      <c r="A157" s="15" t="s">
        <v>217</v>
      </c>
      <c r="B157" s="16" t="s">
        <v>218</v>
      </c>
      <c r="C157" s="15" t="s">
        <v>24</v>
      </c>
      <c r="D157" s="15" t="s">
        <v>190</v>
      </c>
      <c r="E157" s="17">
        <v>4.4999999999999998E-2</v>
      </c>
      <c r="F157" s="74"/>
      <c r="G157" s="18">
        <f t="shared" si="19"/>
        <v>0</v>
      </c>
    </row>
    <row r="158" spans="1:7" ht="15" customHeight="1">
      <c r="A158" s="1"/>
      <c r="B158" s="1"/>
      <c r="C158" s="1"/>
      <c r="D158" s="1"/>
      <c r="E158" s="92" t="s">
        <v>102</v>
      </c>
      <c r="F158" s="92"/>
      <c r="G158" s="19">
        <f>SUM(G153:G157)</f>
        <v>0</v>
      </c>
    </row>
    <row r="159" spans="1:7" ht="15" customHeight="1">
      <c r="A159" s="93" t="s">
        <v>143</v>
      </c>
      <c r="B159" s="93"/>
      <c r="C159" s="14" t="s">
        <v>4</v>
      </c>
      <c r="D159" s="14" t="s">
        <v>97</v>
      </c>
      <c r="E159" s="14" t="s">
        <v>98</v>
      </c>
      <c r="F159" s="14" t="s">
        <v>99</v>
      </c>
      <c r="G159" s="14" t="s">
        <v>100</v>
      </c>
    </row>
    <row r="160" spans="1:7" ht="15" customHeight="1">
      <c r="A160" s="15" t="s">
        <v>146</v>
      </c>
      <c r="B160" s="16" t="s">
        <v>147</v>
      </c>
      <c r="C160" s="15" t="s">
        <v>24</v>
      </c>
      <c r="D160" s="15" t="s">
        <v>25</v>
      </c>
      <c r="E160" s="17">
        <v>0.20699999999999999</v>
      </c>
      <c r="F160" s="74"/>
      <c r="G160" s="18">
        <f t="shared" ref="G160:G161" si="20">TRUNC(F160*E160,2)</f>
        <v>0</v>
      </c>
    </row>
    <row r="161" spans="1:7" ht="15" customHeight="1">
      <c r="A161" s="15" t="s">
        <v>150</v>
      </c>
      <c r="B161" s="16" t="s">
        <v>151</v>
      </c>
      <c r="C161" s="15" t="s">
        <v>24</v>
      </c>
      <c r="D161" s="15" t="s">
        <v>25</v>
      </c>
      <c r="E161" s="17">
        <v>0.112</v>
      </c>
      <c r="F161" s="74"/>
      <c r="G161" s="18">
        <f t="shared" si="20"/>
        <v>0</v>
      </c>
    </row>
    <row r="162" spans="1:7" ht="18" customHeight="1">
      <c r="A162" s="1"/>
      <c r="B162" s="1"/>
      <c r="C162" s="1"/>
      <c r="D162" s="1"/>
      <c r="E162" s="92" t="s">
        <v>148</v>
      </c>
      <c r="F162" s="92"/>
      <c r="G162" s="19">
        <f>SUM(G160:G161)</f>
        <v>0</v>
      </c>
    </row>
    <row r="163" spans="1:7" ht="15" customHeight="1">
      <c r="A163" s="1"/>
      <c r="B163" s="1"/>
      <c r="C163" s="1"/>
      <c r="D163" s="1"/>
      <c r="E163" s="94" t="s">
        <v>103</v>
      </c>
      <c r="F163" s="94"/>
      <c r="G163" s="20">
        <f>G162+G158+G151</f>
        <v>0</v>
      </c>
    </row>
    <row r="164" spans="1:7" ht="10" customHeight="1">
      <c r="A164" s="1"/>
      <c r="B164" s="1"/>
      <c r="C164" s="1"/>
      <c r="D164" s="1"/>
      <c r="E164" s="95"/>
      <c r="F164" s="95"/>
      <c r="G164" s="95"/>
    </row>
    <row r="165" spans="1:7" ht="20.149999999999999" customHeight="1">
      <c r="A165" s="96" t="s">
        <v>219</v>
      </c>
      <c r="B165" s="96"/>
      <c r="C165" s="96"/>
      <c r="D165" s="96"/>
      <c r="E165" s="96"/>
      <c r="F165" s="96"/>
      <c r="G165" s="96"/>
    </row>
    <row r="166" spans="1:7" ht="15" customHeight="1">
      <c r="A166" s="93" t="s">
        <v>96</v>
      </c>
      <c r="B166" s="93"/>
      <c r="C166" s="14" t="s">
        <v>4</v>
      </c>
      <c r="D166" s="14" t="s">
        <v>97</v>
      </c>
      <c r="E166" s="14" t="s">
        <v>98</v>
      </c>
      <c r="F166" s="14" t="s">
        <v>99</v>
      </c>
      <c r="G166" s="14" t="s">
        <v>100</v>
      </c>
    </row>
    <row r="167" spans="1:7" ht="15" customHeight="1">
      <c r="A167" s="15" t="s">
        <v>220</v>
      </c>
      <c r="B167" s="16" t="s">
        <v>221</v>
      </c>
      <c r="C167" s="15" t="s">
        <v>24</v>
      </c>
      <c r="D167" s="15" t="s">
        <v>222</v>
      </c>
      <c r="E167" s="17">
        <v>0.22850000000000001</v>
      </c>
      <c r="F167" s="74"/>
      <c r="G167" s="18">
        <f>TRUNC(F167*E167,2)</f>
        <v>0</v>
      </c>
    </row>
    <row r="168" spans="1:7" ht="15" customHeight="1">
      <c r="A168" s="1"/>
      <c r="B168" s="1"/>
      <c r="C168" s="1"/>
      <c r="D168" s="1"/>
      <c r="E168" s="92" t="s">
        <v>102</v>
      </c>
      <c r="F168" s="92"/>
      <c r="G168" s="19">
        <f>G167</f>
        <v>0</v>
      </c>
    </row>
    <row r="169" spans="1:7" ht="15" customHeight="1">
      <c r="A169" s="93" t="s">
        <v>143</v>
      </c>
      <c r="B169" s="93"/>
      <c r="C169" s="14" t="s">
        <v>4</v>
      </c>
      <c r="D169" s="14" t="s">
        <v>97</v>
      </c>
      <c r="E169" s="14" t="s">
        <v>98</v>
      </c>
      <c r="F169" s="14" t="s">
        <v>99</v>
      </c>
      <c r="G169" s="14" t="s">
        <v>100</v>
      </c>
    </row>
    <row r="170" spans="1:7" ht="15" customHeight="1">
      <c r="A170" s="15" t="s">
        <v>223</v>
      </c>
      <c r="B170" s="16" t="s">
        <v>224</v>
      </c>
      <c r="C170" s="15" t="s">
        <v>24</v>
      </c>
      <c r="D170" s="15" t="s">
        <v>25</v>
      </c>
      <c r="E170" s="17">
        <v>0.16309999999999999</v>
      </c>
      <c r="F170" s="74"/>
      <c r="G170" s="18">
        <f t="shared" ref="G170:G171" si="21">TRUNC(F170*E170,2)</f>
        <v>0</v>
      </c>
    </row>
    <row r="171" spans="1:7" ht="15" customHeight="1">
      <c r="A171" s="15" t="s">
        <v>146</v>
      </c>
      <c r="B171" s="16" t="s">
        <v>147</v>
      </c>
      <c r="C171" s="15" t="s">
        <v>24</v>
      </c>
      <c r="D171" s="15" t="s">
        <v>25</v>
      </c>
      <c r="E171" s="17">
        <v>5.4399999999999997E-2</v>
      </c>
      <c r="F171" s="74"/>
      <c r="G171" s="18">
        <f t="shared" si="21"/>
        <v>0</v>
      </c>
    </row>
    <row r="172" spans="1:7" ht="18" customHeight="1">
      <c r="A172" s="1"/>
      <c r="B172" s="1"/>
      <c r="C172" s="1"/>
      <c r="D172" s="1"/>
      <c r="E172" s="92" t="s">
        <v>148</v>
      </c>
      <c r="F172" s="92"/>
      <c r="G172" s="19">
        <f>SUM(G170:G171)</f>
        <v>0</v>
      </c>
    </row>
    <row r="173" spans="1:7" ht="15" customHeight="1">
      <c r="A173" s="1"/>
      <c r="B173" s="1"/>
      <c r="C173" s="1"/>
      <c r="D173" s="1"/>
      <c r="E173" s="94" t="s">
        <v>103</v>
      </c>
      <c r="F173" s="94"/>
      <c r="G173" s="20">
        <f>G172+G168</f>
        <v>0</v>
      </c>
    </row>
    <row r="174" spans="1:7" ht="10" customHeight="1">
      <c r="A174" s="1"/>
      <c r="B174" s="1"/>
      <c r="C174" s="1"/>
      <c r="D174" s="1"/>
      <c r="E174" s="95"/>
      <c r="F174" s="95"/>
      <c r="G174" s="95"/>
    </row>
    <row r="175" spans="1:7" ht="20.149999999999999" customHeight="1">
      <c r="A175" s="96" t="s">
        <v>225</v>
      </c>
      <c r="B175" s="96"/>
      <c r="C175" s="96"/>
      <c r="D175" s="96"/>
      <c r="E175" s="96"/>
      <c r="F175" s="96"/>
      <c r="G175" s="96"/>
    </row>
    <row r="176" spans="1:7" ht="15" customHeight="1">
      <c r="A176" s="93" t="s">
        <v>96</v>
      </c>
      <c r="B176" s="93"/>
      <c r="C176" s="14" t="s">
        <v>4</v>
      </c>
      <c r="D176" s="14" t="s">
        <v>97</v>
      </c>
      <c r="E176" s="14" t="s">
        <v>98</v>
      </c>
      <c r="F176" s="14" t="s">
        <v>99</v>
      </c>
      <c r="G176" s="14" t="s">
        <v>100</v>
      </c>
    </row>
    <row r="177" spans="1:7" ht="29.15" customHeight="1">
      <c r="A177" s="15" t="s">
        <v>226</v>
      </c>
      <c r="B177" s="16" t="s">
        <v>227</v>
      </c>
      <c r="C177" s="15" t="s">
        <v>24</v>
      </c>
      <c r="D177" s="15" t="s">
        <v>190</v>
      </c>
      <c r="E177" s="17">
        <v>3.6999999999999998E-2</v>
      </c>
      <c r="F177" s="74"/>
      <c r="G177" s="18">
        <f t="shared" ref="G177:G183" si="22">TRUNC(F177*E177,2)</f>
        <v>0</v>
      </c>
    </row>
    <row r="178" spans="1:7" ht="29.15" customHeight="1">
      <c r="A178" s="15" t="s">
        <v>228</v>
      </c>
      <c r="B178" s="16" t="s">
        <v>229</v>
      </c>
      <c r="C178" s="15" t="s">
        <v>24</v>
      </c>
      <c r="D178" s="15" t="s">
        <v>35</v>
      </c>
      <c r="E178" s="17">
        <v>1.0363</v>
      </c>
      <c r="F178" s="74"/>
      <c r="G178" s="18">
        <f t="shared" si="22"/>
        <v>0</v>
      </c>
    </row>
    <row r="179" spans="1:7" ht="29.15" customHeight="1">
      <c r="A179" s="15" t="s">
        <v>230</v>
      </c>
      <c r="B179" s="16" t="s">
        <v>231</v>
      </c>
      <c r="C179" s="15" t="s">
        <v>24</v>
      </c>
      <c r="D179" s="15" t="s">
        <v>15</v>
      </c>
      <c r="E179" s="17">
        <v>2.2134</v>
      </c>
      <c r="F179" s="74"/>
      <c r="G179" s="18">
        <f t="shared" si="22"/>
        <v>0</v>
      </c>
    </row>
    <row r="180" spans="1:7" ht="21" customHeight="1">
      <c r="A180" s="15" t="s">
        <v>232</v>
      </c>
      <c r="B180" s="16" t="s">
        <v>233</v>
      </c>
      <c r="C180" s="15" t="s">
        <v>24</v>
      </c>
      <c r="D180" s="15" t="s">
        <v>234</v>
      </c>
      <c r="E180" s="17">
        <v>1.23E-2</v>
      </c>
      <c r="F180" s="74"/>
      <c r="G180" s="18">
        <f t="shared" si="22"/>
        <v>0</v>
      </c>
    </row>
    <row r="181" spans="1:7" ht="21" customHeight="1">
      <c r="A181" s="15" t="s">
        <v>235</v>
      </c>
      <c r="B181" s="16" t="s">
        <v>236</v>
      </c>
      <c r="C181" s="15" t="s">
        <v>24</v>
      </c>
      <c r="D181" s="15" t="s">
        <v>234</v>
      </c>
      <c r="E181" s="17">
        <v>3.3599999999999998E-2</v>
      </c>
      <c r="F181" s="74"/>
      <c r="G181" s="18">
        <f t="shared" si="22"/>
        <v>0</v>
      </c>
    </row>
    <row r="182" spans="1:7" ht="29.15" customHeight="1">
      <c r="A182" s="15" t="s">
        <v>237</v>
      </c>
      <c r="B182" s="16" t="s">
        <v>238</v>
      </c>
      <c r="C182" s="15" t="s">
        <v>24</v>
      </c>
      <c r="D182" s="15" t="s">
        <v>15</v>
      </c>
      <c r="E182" s="17">
        <v>1.2266999999999999</v>
      </c>
      <c r="F182" s="74"/>
      <c r="G182" s="18">
        <f t="shared" si="22"/>
        <v>0</v>
      </c>
    </row>
    <row r="183" spans="1:7" ht="29.15" customHeight="1">
      <c r="A183" s="15" t="s">
        <v>239</v>
      </c>
      <c r="B183" s="16" t="s">
        <v>240</v>
      </c>
      <c r="C183" s="15" t="s">
        <v>24</v>
      </c>
      <c r="D183" s="15" t="s">
        <v>39</v>
      </c>
      <c r="E183" s="17">
        <v>3.5470000000000002</v>
      </c>
      <c r="F183" s="74"/>
      <c r="G183" s="18">
        <f t="shared" si="22"/>
        <v>0</v>
      </c>
    </row>
    <row r="184" spans="1:7" ht="15" customHeight="1">
      <c r="A184" s="1"/>
      <c r="B184" s="1"/>
      <c r="C184" s="1"/>
      <c r="D184" s="1"/>
      <c r="E184" s="92" t="s">
        <v>102</v>
      </c>
      <c r="F184" s="92"/>
      <c r="G184" s="19">
        <f>SUM(G177:G183)</f>
        <v>0</v>
      </c>
    </row>
    <row r="185" spans="1:7" ht="15" customHeight="1">
      <c r="A185" s="93" t="s">
        <v>143</v>
      </c>
      <c r="B185" s="93"/>
      <c r="C185" s="14" t="s">
        <v>4</v>
      </c>
      <c r="D185" s="14" t="s">
        <v>97</v>
      </c>
      <c r="E185" s="14" t="s">
        <v>98</v>
      </c>
      <c r="F185" s="14" t="s">
        <v>99</v>
      </c>
      <c r="G185" s="14" t="s">
        <v>100</v>
      </c>
    </row>
    <row r="186" spans="1:7" ht="21" customHeight="1">
      <c r="A186" s="15" t="s">
        <v>241</v>
      </c>
      <c r="B186" s="16" t="s">
        <v>242</v>
      </c>
      <c r="C186" s="15" t="s">
        <v>24</v>
      </c>
      <c r="D186" s="15" t="s">
        <v>25</v>
      </c>
      <c r="E186" s="17">
        <v>0.6</v>
      </c>
      <c r="F186" s="74"/>
      <c r="G186" s="18">
        <f>TRUNC(F186*E186,2)</f>
        <v>0</v>
      </c>
    </row>
    <row r="187" spans="1:7" ht="18" customHeight="1">
      <c r="A187" s="1"/>
      <c r="B187" s="1"/>
      <c r="C187" s="1"/>
      <c r="D187" s="1"/>
      <c r="E187" s="92" t="s">
        <v>148</v>
      </c>
      <c r="F187" s="92"/>
      <c r="G187" s="19">
        <f>G186</f>
        <v>0</v>
      </c>
    </row>
    <row r="188" spans="1:7" ht="15" customHeight="1">
      <c r="A188" s="1"/>
      <c r="B188" s="1"/>
      <c r="C188" s="1"/>
      <c r="D188" s="1"/>
      <c r="E188" s="94" t="s">
        <v>103</v>
      </c>
      <c r="F188" s="94"/>
      <c r="G188" s="20">
        <f>G187+G184</f>
        <v>0</v>
      </c>
    </row>
    <row r="189" spans="1:7" ht="10" customHeight="1">
      <c r="A189" s="1"/>
      <c r="B189" s="1"/>
      <c r="C189" s="1"/>
      <c r="D189" s="1"/>
      <c r="E189" s="95"/>
      <c r="F189" s="95"/>
      <c r="G189" s="95"/>
    </row>
    <row r="190" spans="1:7" ht="20.149999999999999" customHeight="1">
      <c r="A190" s="96" t="s">
        <v>243</v>
      </c>
      <c r="B190" s="96"/>
      <c r="C190" s="96"/>
      <c r="D190" s="96"/>
      <c r="E190" s="96"/>
      <c r="F190" s="96"/>
      <c r="G190" s="96"/>
    </row>
    <row r="191" spans="1:7" ht="15" customHeight="1">
      <c r="A191" s="93" t="s">
        <v>143</v>
      </c>
      <c r="B191" s="93"/>
      <c r="C191" s="14" t="s">
        <v>4</v>
      </c>
      <c r="D191" s="14" t="s">
        <v>97</v>
      </c>
      <c r="E191" s="14" t="s">
        <v>98</v>
      </c>
      <c r="F191" s="14" t="s">
        <v>99</v>
      </c>
      <c r="G191" s="14" t="s">
        <v>100</v>
      </c>
    </row>
    <row r="192" spans="1:7" ht="15" customHeight="1">
      <c r="A192" s="15" t="s">
        <v>146</v>
      </c>
      <c r="B192" s="16" t="s">
        <v>147</v>
      </c>
      <c r="C192" s="15" t="s">
        <v>24</v>
      </c>
      <c r="D192" s="15" t="s">
        <v>25</v>
      </c>
      <c r="E192" s="17">
        <v>0.4</v>
      </c>
      <c r="F192" s="74"/>
      <c r="G192" s="18">
        <f>TRUNC(F192*E192,2)</f>
        <v>0</v>
      </c>
    </row>
    <row r="193" spans="1:7" ht="18" customHeight="1">
      <c r="A193" s="1"/>
      <c r="B193" s="1"/>
      <c r="C193" s="1"/>
      <c r="D193" s="1"/>
      <c r="E193" s="92" t="s">
        <v>148</v>
      </c>
      <c r="F193" s="92"/>
      <c r="G193" s="19">
        <f>G192</f>
        <v>0</v>
      </c>
    </row>
    <row r="194" spans="1:7" ht="15" customHeight="1">
      <c r="A194" s="1"/>
      <c r="B194" s="1"/>
      <c r="C194" s="1"/>
      <c r="D194" s="1"/>
      <c r="E194" s="94" t="s">
        <v>103</v>
      </c>
      <c r="F194" s="94"/>
      <c r="G194" s="20">
        <f>G193</f>
        <v>0</v>
      </c>
    </row>
    <row r="195" spans="1:7" ht="10" customHeight="1">
      <c r="A195" s="1"/>
      <c r="B195" s="1"/>
      <c r="C195" s="1"/>
      <c r="D195" s="1"/>
      <c r="E195" s="95"/>
      <c r="F195" s="95"/>
      <c r="G195" s="95"/>
    </row>
    <row r="196" spans="1:7" ht="20.149999999999999" customHeight="1">
      <c r="A196" s="96" t="s">
        <v>244</v>
      </c>
      <c r="B196" s="96"/>
      <c r="C196" s="96"/>
      <c r="D196" s="96"/>
      <c r="E196" s="96"/>
      <c r="F196" s="96"/>
      <c r="G196" s="96"/>
    </row>
    <row r="197" spans="1:7" ht="15" customHeight="1">
      <c r="A197" s="93" t="s">
        <v>143</v>
      </c>
      <c r="B197" s="93"/>
      <c r="C197" s="14" t="s">
        <v>4</v>
      </c>
      <c r="D197" s="14" t="s">
        <v>97</v>
      </c>
      <c r="E197" s="14" t="s">
        <v>98</v>
      </c>
      <c r="F197" s="14" t="s">
        <v>99</v>
      </c>
      <c r="G197" s="14" t="s">
        <v>100</v>
      </c>
    </row>
    <row r="198" spans="1:7" ht="15" customHeight="1">
      <c r="A198" s="15" t="s">
        <v>146</v>
      </c>
      <c r="B198" s="16" t="s">
        <v>147</v>
      </c>
      <c r="C198" s="15" t="s">
        <v>24</v>
      </c>
      <c r="D198" s="15" t="s">
        <v>25</v>
      </c>
      <c r="E198" s="17">
        <v>1</v>
      </c>
      <c r="F198" s="74"/>
      <c r="G198" s="18">
        <f>TRUNC(F198*E198,2)</f>
        <v>0</v>
      </c>
    </row>
    <row r="199" spans="1:7" ht="18" customHeight="1">
      <c r="A199" s="1"/>
      <c r="B199" s="1"/>
      <c r="C199" s="1"/>
      <c r="D199" s="1"/>
      <c r="E199" s="92" t="s">
        <v>148</v>
      </c>
      <c r="F199" s="92"/>
      <c r="G199" s="19">
        <f>G198</f>
        <v>0</v>
      </c>
    </row>
    <row r="200" spans="1:7" ht="15" customHeight="1">
      <c r="A200" s="93" t="s">
        <v>125</v>
      </c>
      <c r="B200" s="93"/>
      <c r="C200" s="14" t="s">
        <v>4</v>
      </c>
      <c r="D200" s="14" t="s">
        <v>97</v>
      </c>
      <c r="E200" s="14" t="s">
        <v>98</v>
      </c>
      <c r="F200" s="14" t="s">
        <v>99</v>
      </c>
      <c r="G200" s="14" t="s">
        <v>100</v>
      </c>
    </row>
    <row r="201" spans="1:7" ht="38.15" customHeight="1">
      <c r="A201" s="15" t="s">
        <v>245</v>
      </c>
      <c r="B201" s="16" t="s">
        <v>246</v>
      </c>
      <c r="C201" s="15" t="s">
        <v>24</v>
      </c>
      <c r="D201" s="15" t="s">
        <v>247</v>
      </c>
      <c r="E201" s="17">
        <v>1</v>
      </c>
      <c r="F201" s="74"/>
      <c r="G201" s="18">
        <f>TRUNC(F201*E201,2)</f>
        <v>0</v>
      </c>
    </row>
    <row r="202" spans="1:7" ht="15" customHeight="1">
      <c r="A202" s="1"/>
      <c r="B202" s="1"/>
      <c r="C202" s="1"/>
      <c r="D202" s="1"/>
      <c r="E202" s="92" t="s">
        <v>128</v>
      </c>
      <c r="F202" s="92"/>
      <c r="G202" s="19">
        <f>G201</f>
        <v>0</v>
      </c>
    </row>
    <row r="203" spans="1:7" ht="15" customHeight="1">
      <c r="A203" s="1"/>
      <c r="B203" s="1"/>
      <c r="C203" s="1"/>
      <c r="D203" s="1"/>
      <c r="E203" s="94" t="s">
        <v>103</v>
      </c>
      <c r="F203" s="94"/>
      <c r="G203" s="20">
        <f>G202+G199</f>
        <v>0</v>
      </c>
    </row>
  </sheetData>
  <mergeCells count="129">
    <mergeCell ref="E7:F7"/>
    <mergeCell ref="E8:G8"/>
    <mergeCell ref="A9:G9"/>
    <mergeCell ref="A10:B10"/>
    <mergeCell ref="E13:F13"/>
    <mergeCell ref="A1:G1"/>
    <mergeCell ref="E2:G2"/>
    <mergeCell ref="A3:G3"/>
    <mergeCell ref="A4:B4"/>
    <mergeCell ref="E6:F6"/>
    <mergeCell ref="A23:B23"/>
    <mergeCell ref="E25:F25"/>
    <mergeCell ref="A26:B26"/>
    <mergeCell ref="E28:F28"/>
    <mergeCell ref="E29:F29"/>
    <mergeCell ref="E14:F14"/>
    <mergeCell ref="E15:G15"/>
    <mergeCell ref="A16:G16"/>
    <mergeCell ref="A17:B17"/>
    <mergeCell ref="E22:F22"/>
    <mergeCell ref="E40:F40"/>
    <mergeCell ref="A41:B41"/>
    <mergeCell ref="E43:F43"/>
    <mergeCell ref="E44:F44"/>
    <mergeCell ref="E45:G45"/>
    <mergeCell ref="E30:G30"/>
    <mergeCell ref="A31:G31"/>
    <mergeCell ref="A32:B32"/>
    <mergeCell ref="E37:F37"/>
    <mergeCell ref="A38:B38"/>
    <mergeCell ref="A53:G53"/>
    <mergeCell ref="A54:B54"/>
    <mergeCell ref="E57:F57"/>
    <mergeCell ref="E58:F58"/>
    <mergeCell ref="E59:G59"/>
    <mergeCell ref="A46:G46"/>
    <mergeCell ref="A47:B47"/>
    <mergeCell ref="E50:F50"/>
    <mergeCell ref="E51:F51"/>
    <mergeCell ref="E52:G52"/>
    <mergeCell ref="E68:F68"/>
    <mergeCell ref="E69:G69"/>
    <mergeCell ref="A70:G70"/>
    <mergeCell ref="A71:B71"/>
    <mergeCell ref="E74:F74"/>
    <mergeCell ref="A60:G60"/>
    <mergeCell ref="A61:B61"/>
    <mergeCell ref="E64:F64"/>
    <mergeCell ref="A65:B65"/>
    <mergeCell ref="E67:F67"/>
    <mergeCell ref="A81:B81"/>
    <mergeCell ref="E83:F83"/>
    <mergeCell ref="A84:B84"/>
    <mergeCell ref="E87:F87"/>
    <mergeCell ref="E88:F88"/>
    <mergeCell ref="E75:F75"/>
    <mergeCell ref="E76:G76"/>
    <mergeCell ref="A77:G77"/>
    <mergeCell ref="A78:B78"/>
    <mergeCell ref="E80:F80"/>
    <mergeCell ref="E98:F98"/>
    <mergeCell ref="A99:B99"/>
    <mergeCell ref="E102:F102"/>
    <mergeCell ref="E103:F103"/>
    <mergeCell ref="E104:G104"/>
    <mergeCell ref="E89:G89"/>
    <mergeCell ref="A90:G90"/>
    <mergeCell ref="A91:B91"/>
    <mergeCell ref="E94:F94"/>
    <mergeCell ref="A95:B95"/>
    <mergeCell ref="A114:B114"/>
    <mergeCell ref="E117:F117"/>
    <mergeCell ref="E118:F118"/>
    <mergeCell ref="E119:G119"/>
    <mergeCell ref="A120:G120"/>
    <mergeCell ref="A105:G105"/>
    <mergeCell ref="A106:B106"/>
    <mergeCell ref="E109:F109"/>
    <mergeCell ref="A110:B110"/>
    <mergeCell ref="E113:F113"/>
    <mergeCell ref="E134:F134"/>
    <mergeCell ref="E135:F135"/>
    <mergeCell ref="E136:G136"/>
    <mergeCell ref="A137:G137"/>
    <mergeCell ref="A138:B138"/>
    <mergeCell ref="A121:B121"/>
    <mergeCell ref="E124:F124"/>
    <mergeCell ref="A125:B125"/>
    <mergeCell ref="E130:F130"/>
    <mergeCell ref="A131:B131"/>
    <mergeCell ref="A147:G147"/>
    <mergeCell ref="A148:B148"/>
    <mergeCell ref="E151:F151"/>
    <mergeCell ref="A152:B152"/>
    <mergeCell ref="E158:F158"/>
    <mergeCell ref="E140:F140"/>
    <mergeCell ref="A141:B141"/>
    <mergeCell ref="E144:F144"/>
    <mergeCell ref="E145:F145"/>
    <mergeCell ref="E146:G146"/>
    <mergeCell ref="A166:B166"/>
    <mergeCell ref="E168:F168"/>
    <mergeCell ref="A169:B169"/>
    <mergeCell ref="E172:F172"/>
    <mergeCell ref="E173:F173"/>
    <mergeCell ref="A159:B159"/>
    <mergeCell ref="E162:F162"/>
    <mergeCell ref="E163:F163"/>
    <mergeCell ref="E164:G164"/>
    <mergeCell ref="A165:G165"/>
    <mergeCell ref="E187:F187"/>
    <mergeCell ref="E188:F188"/>
    <mergeCell ref="E189:G189"/>
    <mergeCell ref="A190:G190"/>
    <mergeCell ref="A191:B191"/>
    <mergeCell ref="E174:G174"/>
    <mergeCell ref="A175:G175"/>
    <mergeCell ref="A176:B176"/>
    <mergeCell ref="E184:F184"/>
    <mergeCell ref="A185:B185"/>
    <mergeCell ref="E199:F199"/>
    <mergeCell ref="A200:B200"/>
    <mergeCell ref="E202:F202"/>
    <mergeCell ref="E203:F203"/>
    <mergeCell ref="E193:F193"/>
    <mergeCell ref="E194:F194"/>
    <mergeCell ref="E195:G195"/>
    <mergeCell ref="A196:G196"/>
    <mergeCell ref="A197:B197"/>
  </mergeCells>
  <pageMargins left="0.5" right="0.5" top="0.5" bottom="0.5" header="0" footer="0"/>
  <pageSetup paperSize="9" scale="85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20"/>
  <sheetViews>
    <sheetView topLeftCell="A5" zoomScale="115" zoomScaleNormal="115" workbookViewId="0">
      <selection activeCell="G23" sqref="G23"/>
    </sheetView>
  </sheetViews>
  <sheetFormatPr defaultRowHeight="14.5"/>
  <cols>
    <col min="1" max="1" width="9.26953125" customWidth="1"/>
    <col min="2" max="2" width="34.7265625" customWidth="1"/>
    <col min="3" max="3" width="13.7265625" customWidth="1"/>
    <col min="4" max="5" width="11.81640625" customWidth="1"/>
    <col min="6" max="6" width="12.1796875" customWidth="1"/>
    <col min="7" max="7" width="21.7265625" customWidth="1"/>
  </cols>
  <sheetData>
    <row r="1" spans="1:7" ht="106" customHeight="1">
      <c r="A1" s="102" t="s">
        <v>288</v>
      </c>
      <c r="B1" s="102"/>
      <c r="C1" s="102"/>
      <c r="D1" s="102"/>
      <c r="E1" s="102"/>
      <c r="F1" s="102"/>
      <c r="G1" s="102"/>
    </row>
    <row r="2" spans="1:7" ht="16" customHeight="1">
      <c r="A2" s="21" t="s">
        <v>1</v>
      </c>
      <c r="B2" s="21" t="s">
        <v>3</v>
      </c>
      <c r="C2" s="21" t="s">
        <v>249</v>
      </c>
      <c r="D2" s="21" t="s">
        <v>250</v>
      </c>
      <c r="E2" s="21" t="s">
        <v>251</v>
      </c>
      <c r="F2" s="22" t="s">
        <v>252</v>
      </c>
      <c r="G2" s="1"/>
    </row>
    <row r="3" spans="1:7" ht="12" customHeight="1">
      <c r="A3" s="99" t="s">
        <v>9</v>
      </c>
      <c r="B3" s="100" t="s">
        <v>10</v>
      </c>
      <c r="C3" s="101">
        <f>RESUMO!D4</f>
        <v>0</v>
      </c>
      <c r="D3" s="23">
        <v>1</v>
      </c>
      <c r="E3" s="24"/>
      <c r="F3" s="25">
        <f>D3+E3</f>
        <v>1</v>
      </c>
      <c r="G3" s="1"/>
    </row>
    <row r="4" spans="1:7" ht="13" customHeight="1">
      <c r="A4" s="99"/>
      <c r="B4" s="100"/>
      <c r="C4" s="101"/>
      <c r="D4" s="26">
        <f>C3*D3</f>
        <v>0</v>
      </c>
      <c r="E4" s="27"/>
      <c r="F4" s="28">
        <f>D4+E4</f>
        <v>0</v>
      </c>
      <c r="G4" s="1"/>
    </row>
    <row r="5" spans="1:7" ht="12" customHeight="1">
      <c r="A5" s="99" t="s">
        <v>19</v>
      </c>
      <c r="B5" s="100" t="s">
        <v>20</v>
      </c>
      <c r="C5" s="101">
        <f>RESUMO!D5</f>
        <v>0</v>
      </c>
      <c r="D5" s="23">
        <v>0.42</v>
      </c>
      <c r="E5" s="23">
        <v>0.57999999999999996</v>
      </c>
      <c r="F5" s="25">
        <f t="shared" ref="F5:F18" si="0">D5+E5</f>
        <v>1</v>
      </c>
      <c r="G5" s="1"/>
    </row>
    <row r="6" spans="1:7" ht="13" customHeight="1">
      <c r="A6" s="99"/>
      <c r="B6" s="100"/>
      <c r="C6" s="101"/>
      <c r="D6" s="26">
        <f>D5*C5</f>
        <v>0</v>
      </c>
      <c r="E6" s="26">
        <f>E5*C5</f>
        <v>0</v>
      </c>
      <c r="F6" s="28">
        <f t="shared" si="0"/>
        <v>0</v>
      </c>
      <c r="G6" s="1"/>
    </row>
    <row r="7" spans="1:7" ht="12" customHeight="1">
      <c r="A7" s="99" t="s">
        <v>30</v>
      </c>
      <c r="B7" s="100" t="s">
        <v>31</v>
      </c>
      <c r="C7" s="101">
        <f>RESUMO!D6</f>
        <v>0</v>
      </c>
      <c r="D7" s="23">
        <v>1</v>
      </c>
      <c r="E7" s="24"/>
      <c r="F7" s="25">
        <f t="shared" si="0"/>
        <v>1</v>
      </c>
      <c r="G7" s="1"/>
    </row>
    <row r="8" spans="1:7" ht="13" customHeight="1">
      <c r="A8" s="99"/>
      <c r="B8" s="100"/>
      <c r="C8" s="101"/>
      <c r="D8" s="26">
        <f>D7*C7</f>
        <v>0</v>
      </c>
      <c r="E8" s="27"/>
      <c r="F8" s="28">
        <f t="shared" si="0"/>
        <v>0</v>
      </c>
      <c r="G8" s="1"/>
    </row>
    <row r="9" spans="1:7" ht="12" customHeight="1">
      <c r="A9" s="99" t="s">
        <v>52</v>
      </c>
      <c r="B9" s="100" t="s">
        <v>53</v>
      </c>
      <c r="C9" s="101">
        <f>RESUMO!D7</f>
        <v>0</v>
      </c>
      <c r="D9" s="23">
        <v>0.5</v>
      </c>
      <c r="E9" s="23">
        <v>0.5</v>
      </c>
      <c r="F9" s="25">
        <f t="shared" si="0"/>
        <v>1</v>
      </c>
      <c r="G9" s="1"/>
    </row>
    <row r="10" spans="1:7" ht="13" customHeight="1">
      <c r="A10" s="99"/>
      <c r="B10" s="100"/>
      <c r="C10" s="101"/>
      <c r="D10" s="26">
        <f>D9*C9</f>
        <v>0</v>
      </c>
      <c r="E10" s="26">
        <f>E9*C9</f>
        <v>0</v>
      </c>
      <c r="F10" s="28">
        <f t="shared" si="0"/>
        <v>0</v>
      </c>
      <c r="G10" s="1"/>
    </row>
    <row r="11" spans="1:7" ht="12" customHeight="1">
      <c r="A11" s="99" t="s">
        <v>70</v>
      </c>
      <c r="B11" s="100" t="s">
        <v>71</v>
      </c>
      <c r="C11" s="101">
        <f>RESUMO!D8</f>
        <v>0</v>
      </c>
      <c r="D11" s="24"/>
      <c r="E11" s="23">
        <v>1</v>
      </c>
      <c r="F11" s="25">
        <f t="shared" si="0"/>
        <v>1</v>
      </c>
      <c r="G11" s="1"/>
    </row>
    <row r="12" spans="1:7" ht="13" customHeight="1">
      <c r="A12" s="99"/>
      <c r="B12" s="100"/>
      <c r="C12" s="101"/>
      <c r="D12" s="27"/>
      <c r="E12" s="26">
        <f>E11*C11</f>
        <v>0</v>
      </c>
      <c r="F12" s="28">
        <f t="shared" si="0"/>
        <v>0</v>
      </c>
      <c r="G12" s="1"/>
    </row>
    <row r="13" spans="1:7" ht="12" customHeight="1">
      <c r="A13" s="99" t="s">
        <v>75</v>
      </c>
      <c r="B13" s="100" t="s">
        <v>76</v>
      </c>
      <c r="C13" s="101">
        <f>RESUMO!D9</f>
        <v>0</v>
      </c>
      <c r="D13" s="24"/>
      <c r="E13" s="23">
        <v>1</v>
      </c>
      <c r="F13" s="25">
        <f t="shared" si="0"/>
        <v>1</v>
      </c>
      <c r="G13" s="1"/>
    </row>
    <row r="14" spans="1:7" ht="13" customHeight="1">
      <c r="A14" s="99"/>
      <c r="B14" s="100"/>
      <c r="C14" s="101"/>
      <c r="D14" s="27"/>
      <c r="E14" s="26">
        <f>E13*C13</f>
        <v>0</v>
      </c>
      <c r="F14" s="28">
        <f t="shared" si="0"/>
        <v>0</v>
      </c>
      <c r="G14" s="1"/>
    </row>
    <row r="15" spans="1:7" ht="12" customHeight="1">
      <c r="A15" s="99" t="s">
        <v>80</v>
      </c>
      <c r="B15" s="100" t="s">
        <v>81</v>
      </c>
      <c r="C15" s="101">
        <f>RESUMO!D10</f>
        <v>0</v>
      </c>
      <c r="D15" s="24"/>
      <c r="E15" s="23">
        <v>1</v>
      </c>
      <c r="F15" s="25">
        <f t="shared" si="0"/>
        <v>1</v>
      </c>
      <c r="G15" s="1"/>
    </row>
    <row r="16" spans="1:7" ht="13" customHeight="1">
      <c r="A16" s="99"/>
      <c r="B16" s="100"/>
      <c r="C16" s="101"/>
      <c r="D16" s="27"/>
      <c r="E16" s="26">
        <f>E15*C15</f>
        <v>0</v>
      </c>
      <c r="F16" s="28">
        <f t="shared" si="0"/>
        <v>0</v>
      </c>
      <c r="G16" s="1"/>
    </row>
    <row r="17" spans="1:7" ht="12" customHeight="1">
      <c r="A17" s="99" t="s">
        <v>93</v>
      </c>
      <c r="B17" s="100" t="s">
        <v>94</v>
      </c>
      <c r="C17" s="101">
        <f>RESUMO!D12</f>
        <v>0</v>
      </c>
      <c r="D17" s="23">
        <v>0.46630000000000005</v>
      </c>
      <c r="E17" s="23">
        <v>0.53369999999999995</v>
      </c>
      <c r="F17" s="25">
        <f t="shared" si="0"/>
        <v>1</v>
      </c>
      <c r="G17" s="1"/>
    </row>
    <row r="18" spans="1:7" ht="13" customHeight="1">
      <c r="A18" s="99"/>
      <c r="B18" s="100"/>
      <c r="C18" s="101"/>
      <c r="D18" s="26">
        <f>D17*C17</f>
        <v>0</v>
      </c>
      <c r="E18" s="26">
        <f>E17*C17</f>
        <v>0</v>
      </c>
      <c r="F18" s="28">
        <f t="shared" si="0"/>
        <v>0</v>
      </c>
      <c r="G18" s="1"/>
    </row>
    <row r="19" spans="1:7" ht="12" customHeight="1">
      <c r="A19" s="29"/>
      <c r="B19" s="30"/>
      <c r="C19" s="97">
        <f>SUM(C3:C18)</f>
        <v>0</v>
      </c>
      <c r="D19" s="31">
        <f>D18+D16+D14+D12+D10+D8+D6+D4</f>
        <v>0</v>
      </c>
      <c r="E19" s="31">
        <f>E18+E16+E14+E12+E10+E8+E6+E4</f>
        <v>0</v>
      </c>
      <c r="F19" s="98">
        <f>E20</f>
        <v>0</v>
      </c>
      <c r="G19" s="1"/>
    </row>
    <row r="20" spans="1:7" ht="13" customHeight="1">
      <c r="A20" s="32"/>
      <c r="B20" s="33"/>
      <c r="C20" s="97"/>
      <c r="D20" s="26">
        <f>D19</f>
        <v>0</v>
      </c>
      <c r="E20" s="26">
        <f>E19+D20</f>
        <v>0</v>
      </c>
      <c r="F20" s="98"/>
      <c r="G20" s="1"/>
    </row>
  </sheetData>
  <mergeCells count="27">
    <mergeCell ref="A1:G1"/>
    <mergeCell ref="A3:A4"/>
    <mergeCell ref="B3:B4"/>
    <mergeCell ref="C3:C4"/>
    <mergeCell ref="A5:A6"/>
    <mergeCell ref="B5:B6"/>
    <mergeCell ref="C5:C6"/>
    <mergeCell ref="A7:A8"/>
    <mergeCell ref="B7:B8"/>
    <mergeCell ref="C7:C8"/>
    <mergeCell ref="A9:A10"/>
    <mergeCell ref="B9:B10"/>
    <mergeCell ref="C9:C10"/>
    <mergeCell ref="A11:A12"/>
    <mergeCell ref="B11:B12"/>
    <mergeCell ref="C11:C12"/>
    <mergeCell ref="A13:A14"/>
    <mergeCell ref="B13:B14"/>
    <mergeCell ref="C13:C14"/>
    <mergeCell ref="C19:C20"/>
    <mergeCell ref="F19:F20"/>
    <mergeCell ref="A15:A16"/>
    <mergeCell ref="B15:B16"/>
    <mergeCell ref="C15:C16"/>
    <mergeCell ref="A17:A18"/>
    <mergeCell ref="B17:B18"/>
    <mergeCell ref="C17:C18"/>
  </mergeCells>
  <pageMargins left="0.5" right="0.5" top="0.5" bottom="0.5" header="0" footer="0"/>
  <pageSetup paperSize="77" scale="85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D28"/>
  <sheetViews>
    <sheetView workbookViewId="0">
      <selection activeCell="D28" sqref="D28"/>
    </sheetView>
  </sheetViews>
  <sheetFormatPr defaultColWidth="8.7265625" defaultRowHeight="14.5"/>
  <cols>
    <col min="1" max="1" width="9.26953125" customWidth="1"/>
    <col min="2" max="2" width="60.453125" customWidth="1"/>
    <col min="3" max="3" width="9.54296875" style="72" customWidth="1"/>
    <col min="4" max="4" width="37.54296875" customWidth="1"/>
    <col min="257" max="257" width="9.26953125" customWidth="1"/>
    <col min="258" max="258" width="60.453125" customWidth="1"/>
    <col min="259" max="259" width="9.54296875" customWidth="1"/>
    <col min="260" max="260" width="37.54296875" customWidth="1"/>
    <col min="513" max="513" width="9.26953125" customWidth="1"/>
    <col min="514" max="514" width="60.453125" customWidth="1"/>
    <col min="515" max="515" width="9.54296875" customWidth="1"/>
    <col min="516" max="516" width="37.54296875" customWidth="1"/>
    <col min="769" max="769" width="9.26953125" customWidth="1"/>
    <col min="770" max="770" width="60.453125" customWidth="1"/>
    <col min="771" max="771" width="9.54296875" customWidth="1"/>
    <col min="772" max="772" width="37.54296875" customWidth="1"/>
    <col min="1025" max="1025" width="9.26953125" customWidth="1"/>
    <col min="1026" max="1026" width="60.453125" customWidth="1"/>
    <col min="1027" max="1027" width="9.54296875" customWidth="1"/>
    <col min="1028" max="1028" width="37.54296875" customWidth="1"/>
    <col min="1281" max="1281" width="9.26953125" customWidth="1"/>
    <col min="1282" max="1282" width="60.453125" customWidth="1"/>
    <col min="1283" max="1283" width="9.54296875" customWidth="1"/>
    <col min="1284" max="1284" width="37.54296875" customWidth="1"/>
    <col min="1537" max="1537" width="9.26953125" customWidth="1"/>
    <col min="1538" max="1538" width="60.453125" customWidth="1"/>
    <col min="1539" max="1539" width="9.54296875" customWidth="1"/>
    <col min="1540" max="1540" width="37.54296875" customWidth="1"/>
    <col min="1793" max="1793" width="9.26953125" customWidth="1"/>
    <col min="1794" max="1794" width="60.453125" customWidth="1"/>
    <col min="1795" max="1795" width="9.54296875" customWidth="1"/>
    <col min="1796" max="1796" width="37.54296875" customWidth="1"/>
    <col min="2049" max="2049" width="9.26953125" customWidth="1"/>
    <col min="2050" max="2050" width="60.453125" customWidth="1"/>
    <col min="2051" max="2051" width="9.54296875" customWidth="1"/>
    <col min="2052" max="2052" width="37.54296875" customWidth="1"/>
    <col min="2305" max="2305" width="9.26953125" customWidth="1"/>
    <col min="2306" max="2306" width="60.453125" customWidth="1"/>
    <col min="2307" max="2307" width="9.54296875" customWidth="1"/>
    <col min="2308" max="2308" width="37.54296875" customWidth="1"/>
    <col min="2561" max="2561" width="9.26953125" customWidth="1"/>
    <col min="2562" max="2562" width="60.453125" customWidth="1"/>
    <col min="2563" max="2563" width="9.54296875" customWidth="1"/>
    <col min="2564" max="2564" width="37.54296875" customWidth="1"/>
    <col min="2817" max="2817" width="9.26953125" customWidth="1"/>
    <col min="2818" max="2818" width="60.453125" customWidth="1"/>
    <col min="2819" max="2819" width="9.54296875" customWidth="1"/>
    <col min="2820" max="2820" width="37.54296875" customWidth="1"/>
    <col min="3073" max="3073" width="9.26953125" customWidth="1"/>
    <col min="3074" max="3074" width="60.453125" customWidth="1"/>
    <col min="3075" max="3075" width="9.54296875" customWidth="1"/>
    <col min="3076" max="3076" width="37.54296875" customWidth="1"/>
    <col min="3329" max="3329" width="9.26953125" customWidth="1"/>
    <col min="3330" max="3330" width="60.453125" customWidth="1"/>
    <col min="3331" max="3331" width="9.54296875" customWidth="1"/>
    <col min="3332" max="3332" width="37.54296875" customWidth="1"/>
    <col min="3585" max="3585" width="9.26953125" customWidth="1"/>
    <col min="3586" max="3586" width="60.453125" customWidth="1"/>
    <col min="3587" max="3587" width="9.54296875" customWidth="1"/>
    <col min="3588" max="3588" width="37.54296875" customWidth="1"/>
    <col min="3841" max="3841" width="9.26953125" customWidth="1"/>
    <col min="3842" max="3842" width="60.453125" customWidth="1"/>
    <col min="3843" max="3843" width="9.54296875" customWidth="1"/>
    <col min="3844" max="3844" width="37.54296875" customWidth="1"/>
    <col min="4097" max="4097" width="9.26953125" customWidth="1"/>
    <col min="4098" max="4098" width="60.453125" customWidth="1"/>
    <col min="4099" max="4099" width="9.54296875" customWidth="1"/>
    <col min="4100" max="4100" width="37.54296875" customWidth="1"/>
    <col min="4353" max="4353" width="9.26953125" customWidth="1"/>
    <col min="4354" max="4354" width="60.453125" customWidth="1"/>
    <col min="4355" max="4355" width="9.54296875" customWidth="1"/>
    <col min="4356" max="4356" width="37.54296875" customWidth="1"/>
    <col min="4609" max="4609" width="9.26953125" customWidth="1"/>
    <col min="4610" max="4610" width="60.453125" customWidth="1"/>
    <col min="4611" max="4611" width="9.54296875" customWidth="1"/>
    <col min="4612" max="4612" width="37.54296875" customWidth="1"/>
    <col min="4865" max="4865" width="9.26953125" customWidth="1"/>
    <col min="4866" max="4866" width="60.453125" customWidth="1"/>
    <col min="4867" max="4867" width="9.54296875" customWidth="1"/>
    <col min="4868" max="4868" width="37.54296875" customWidth="1"/>
    <col min="5121" max="5121" width="9.26953125" customWidth="1"/>
    <col min="5122" max="5122" width="60.453125" customWidth="1"/>
    <col min="5123" max="5123" width="9.54296875" customWidth="1"/>
    <col min="5124" max="5124" width="37.54296875" customWidth="1"/>
    <col min="5377" max="5377" width="9.26953125" customWidth="1"/>
    <col min="5378" max="5378" width="60.453125" customWidth="1"/>
    <col min="5379" max="5379" width="9.54296875" customWidth="1"/>
    <col min="5380" max="5380" width="37.54296875" customWidth="1"/>
    <col min="5633" max="5633" width="9.26953125" customWidth="1"/>
    <col min="5634" max="5634" width="60.453125" customWidth="1"/>
    <col min="5635" max="5635" width="9.54296875" customWidth="1"/>
    <col min="5636" max="5636" width="37.54296875" customWidth="1"/>
    <col min="5889" max="5889" width="9.26953125" customWidth="1"/>
    <col min="5890" max="5890" width="60.453125" customWidth="1"/>
    <col min="5891" max="5891" width="9.54296875" customWidth="1"/>
    <col min="5892" max="5892" width="37.54296875" customWidth="1"/>
    <col min="6145" max="6145" width="9.26953125" customWidth="1"/>
    <col min="6146" max="6146" width="60.453125" customWidth="1"/>
    <col min="6147" max="6147" width="9.54296875" customWidth="1"/>
    <col min="6148" max="6148" width="37.54296875" customWidth="1"/>
    <col min="6401" max="6401" width="9.26953125" customWidth="1"/>
    <col min="6402" max="6402" width="60.453125" customWidth="1"/>
    <col min="6403" max="6403" width="9.54296875" customWidth="1"/>
    <col min="6404" max="6404" width="37.54296875" customWidth="1"/>
    <col min="6657" max="6657" width="9.26953125" customWidth="1"/>
    <col min="6658" max="6658" width="60.453125" customWidth="1"/>
    <col min="6659" max="6659" width="9.54296875" customWidth="1"/>
    <col min="6660" max="6660" width="37.54296875" customWidth="1"/>
    <col min="6913" max="6913" width="9.26953125" customWidth="1"/>
    <col min="6914" max="6914" width="60.453125" customWidth="1"/>
    <col min="6915" max="6915" width="9.54296875" customWidth="1"/>
    <col min="6916" max="6916" width="37.54296875" customWidth="1"/>
    <col min="7169" max="7169" width="9.26953125" customWidth="1"/>
    <col min="7170" max="7170" width="60.453125" customWidth="1"/>
    <col min="7171" max="7171" width="9.54296875" customWidth="1"/>
    <col min="7172" max="7172" width="37.54296875" customWidth="1"/>
    <col min="7425" max="7425" width="9.26953125" customWidth="1"/>
    <col min="7426" max="7426" width="60.453125" customWidth="1"/>
    <col min="7427" max="7427" width="9.54296875" customWidth="1"/>
    <col min="7428" max="7428" width="37.54296875" customWidth="1"/>
    <col min="7681" max="7681" width="9.26953125" customWidth="1"/>
    <col min="7682" max="7682" width="60.453125" customWidth="1"/>
    <col min="7683" max="7683" width="9.54296875" customWidth="1"/>
    <col min="7684" max="7684" width="37.54296875" customWidth="1"/>
    <col min="7937" max="7937" width="9.26953125" customWidth="1"/>
    <col min="7938" max="7938" width="60.453125" customWidth="1"/>
    <col min="7939" max="7939" width="9.54296875" customWidth="1"/>
    <col min="7940" max="7940" width="37.54296875" customWidth="1"/>
    <col min="8193" max="8193" width="9.26953125" customWidth="1"/>
    <col min="8194" max="8194" width="60.453125" customWidth="1"/>
    <col min="8195" max="8195" width="9.54296875" customWidth="1"/>
    <col min="8196" max="8196" width="37.54296875" customWidth="1"/>
    <col min="8449" max="8449" width="9.26953125" customWidth="1"/>
    <col min="8450" max="8450" width="60.453125" customWidth="1"/>
    <col min="8451" max="8451" width="9.54296875" customWidth="1"/>
    <col min="8452" max="8452" width="37.54296875" customWidth="1"/>
    <col min="8705" max="8705" width="9.26953125" customWidth="1"/>
    <col min="8706" max="8706" width="60.453125" customWidth="1"/>
    <col min="8707" max="8707" width="9.54296875" customWidth="1"/>
    <col min="8708" max="8708" width="37.54296875" customWidth="1"/>
    <col min="8961" max="8961" width="9.26953125" customWidth="1"/>
    <col min="8962" max="8962" width="60.453125" customWidth="1"/>
    <col min="8963" max="8963" width="9.54296875" customWidth="1"/>
    <col min="8964" max="8964" width="37.54296875" customWidth="1"/>
    <col min="9217" max="9217" width="9.26953125" customWidth="1"/>
    <col min="9218" max="9218" width="60.453125" customWidth="1"/>
    <col min="9219" max="9219" width="9.54296875" customWidth="1"/>
    <col min="9220" max="9220" width="37.54296875" customWidth="1"/>
    <col min="9473" max="9473" width="9.26953125" customWidth="1"/>
    <col min="9474" max="9474" width="60.453125" customWidth="1"/>
    <col min="9475" max="9475" width="9.54296875" customWidth="1"/>
    <col min="9476" max="9476" width="37.54296875" customWidth="1"/>
    <col min="9729" max="9729" width="9.26953125" customWidth="1"/>
    <col min="9730" max="9730" width="60.453125" customWidth="1"/>
    <col min="9731" max="9731" width="9.54296875" customWidth="1"/>
    <col min="9732" max="9732" width="37.54296875" customWidth="1"/>
    <col min="9985" max="9985" width="9.26953125" customWidth="1"/>
    <col min="9986" max="9986" width="60.453125" customWidth="1"/>
    <col min="9987" max="9987" width="9.54296875" customWidth="1"/>
    <col min="9988" max="9988" width="37.54296875" customWidth="1"/>
    <col min="10241" max="10241" width="9.26953125" customWidth="1"/>
    <col min="10242" max="10242" width="60.453125" customWidth="1"/>
    <col min="10243" max="10243" width="9.54296875" customWidth="1"/>
    <col min="10244" max="10244" width="37.54296875" customWidth="1"/>
    <col min="10497" max="10497" width="9.26953125" customWidth="1"/>
    <col min="10498" max="10498" width="60.453125" customWidth="1"/>
    <col min="10499" max="10499" width="9.54296875" customWidth="1"/>
    <col min="10500" max="10500" width="37.54296875" customWidth="1"/>
    <col min="10753" max="10753" width="9.26953125" customWidth="1"/>
    <col min="10754" max="10754" width="60.453125" customWidth="1"/>
    <col min="10755" max="10755" width="9.54296875" customWidth="1"/>
    <col min="10756" max="10756" width="37.54296875" customWidth="1"/>
    <col min="11009" max="11009" width="9.26953125" customWidth="1"/>
    <col min="11010" max="11010" width="60.453125" customWidth="1"/>
    <col min="11011" max="11011" width="9.54296875" customWidth="1"/>
    <col min="11012" max="11012" width="37.54296875" customWidth="1"/>
    <col min="11265" max="11265" width="9.26953125" customWidth="1"/>
    <col min="11266" max="11266" width="60.453125" customWidth="1"/>
    <col min="11267" max="11267" width="9.54296875" customWidth="1"/>
    <col min="11268" max="11268" width="37.54296875" customWidth="1"/>
    <col min="11521" max="11521" width="9.26953125" customWidth="1"/>
    <col min="11522" max="11522" width="60.453125" customWidth="1"/>
    <col min="11523" max="11523" width="9.54296875" customWidth="1"/>
    <col min="11524" max="11524" width="37.54296875" customWidth="1"/>
    <col min="11777" max="11777" width="9.26953125" customWidth="1"/>
    <col min="11778" max="11778" width="60.453125" customWidth="1"/>
    <col min="11779" max="11779" width="9.54296875" customWidth="1"/>
    <col min="11780" max="11780" width="37.54296875" customWidth="1"/>
    <col min="12033" max="12033" width="9.26953125" customWidth="1"/>
    <col min="12034" max="12034" width="60.453125" customWidth="1"/>
    <col min="12035" max="12035" width="9.54296875" customWidth="1"/>
    <col min="12036" max="12036" width="37.54296875" customWidth="1"/>
    <col min="12289" max="12289" width="9.26953125" customWidth="1"/>
    <col min="12290" max="12290" width="60.453125" customWidth="1"/>
    <col min="12291" max="12291" width="9.54296875" customWidth="1"/>
    <col min="12292" max="12292" width="37.54296875" customWidth="1"/>
    <col min="12545" max="12545" width="9.26953125" customWidth="1"/>
    <col min="12546" max="12546" width="60.453125" customWidth="1"/>
    <col min="12547" max="12547" width="9.54296875" customWidth="1"/>
    <col min="12548" max="12548" width="37.54296875" customWidth="1"/>
    <col min="12801" max="12801" width="9.26953125" customWidth="1"/>
    <col min="12802" max="12802" width="60.453125" customWidth="1"/>
    <col min="12803" max="12803" width="9.54296875" customWidth="1"/>
    <col min="12804" max="12804" width="37.54296875" customWidth="1"/>
    <col min="13057" max="13057" width="9.26953125" customWidth="1"/>
    <col min="13058" max="13058" width="60.453125" customWidth="1"/>
    <col min="13059" max="13059" width="9.54296875" customWidth="1"/>
    <col min="13060" max="13060" width="37.54296875" customWidth="1"/>
    <col min="13313" max="13313" width="9.26953125" customWidth="1"/>
    <col min="13314" max="13314" width="60.453125" customWidth="1"/>
    <col min="13315" max="13315" width="9.54296875" customWidth="1"/>
    <col min="13316" max="13316" width="37.54296875" customWidth="1"/>
    <col min="13569" max="13569" width="9.26953125" customWidth="1"/>
    <col min="13570" max="13570" width="60.453125" customWidth="1"/>
    <col min="13571" max="13571" width="9.54296875" customWidth="1"/>
    <col min="13572" max="13572" width="37.54296875" customWidth="1"/>
    <col min="13825" max="13825" width="9.26953125" customWidth="1"/>
    <col min="13826" max="13826" width="60.453125" customWidth="1"/>
    <col min="13827" max="13827" width="9.54296875" customWidth="1"/>
    <col min="13828" max="13828" width="37.54296875" customWidth="1"/>
    <col min="14081" max="14081" width="9.26953125" customWidth="1"/>
    <col min="14082" max="14082" width="60.453125" customWidth="1"/>
    <col min="14083" max="14083" width="9.54296875" customWidth="1"/>
    <col min="14084" max="14084" width="37.54296875" customWidth="1"/>
    <col min="14337" max="14337" width="9.26953125" customWidth="1"/>
    <col min="14338" max="14338" width="60.453125" customWidth="1"/>
    <col min="14339" max="14339" width="9.54296875" customWidth="1"/>
    <col min="14340" max="14340" width="37.54296875" customWidth="1"/>
    <col min="14593" max="14593" width="9.26953125" customWidth="1"/>
    <col min="14594" max="14594" width="60.453125" customWidth="1"/>
    <col min="14595" max="14595" width="9.54296875" customWidth="1"/>
    <col min="14596" max="14596" width="37.54296875" customWidth="1"/>
    <col min="14849" max="14849" width="9.26953125" customWidth="1"/>
    <col min="14850" max="14850" width="60.453125" customWidth="1"/>
    <col min="14851" max="14851" width="9.54296875" customWidth="1"/>
    <col min="14852" max="14852" width="37.54296875" customWidth="1"/>
    <col min="15105" max="15105" width="9.26953125" customWidth="1"/>
    <col min="15106" max="15106" width="60.453125" customWidth="1"/>
    <col min="15107" max="15107" width="9.54296875" customWidth="1"/>
    <col min="15108" max="15108" width="37.54296875" customWidth="1"/>
    <col min="15361" max="15361" width="9.26953125" customWidth="1"/>
    <col min="15362" max="15362" width="60.453125" customWidth="1"/>
    <col min="15363" max="15363" width="9.54296875" customWidth="1"/>
    <col min="15364" max="15364" width="37.54296875" customWidth="1"/>
    <col min="15617" max="15617" width="9.26953125" customWidth="1"/>
    <col min="15618" max="15618" width="60.453125" customWidth="1"/>
    <col min="15619" max="15619" width="9.54296875" customWidth="1"/>
    <col min="15620" max="15620" width="37.54296875" customWidth="1"/>
    <col min="15873" max="15873" width="9.26953125" customWidth="1"/>
    <col min="15874" max="15874" width="60.453125" customWidth="1"/>
    <col min="15875" max="15875" width="9.54296875" customWidth="1"/>
    <col min="15876" max="15876" width="37.54296875" customWidth="1"/>
    <col min="16129" max="16129" width="9.26953125" customWidth="1"/>
    <col min="16130" max="16130" width="60.453125" customWidth="1"/>
    <col min="16131" max="16131" width="9.54296875" customWidth="1"/>
    <col min="16132" max="16132" width="37.54296875" customWidth="1"/>
  </cols>
  <sheetData>
    <row r="1" spans="1:4" s="41" customFormat="1" ht="19.75" customHeight="1" thickBot="1">
      <c r="A1" s="103" t="s">
        <v>287</v>
      </c>
      <c r="B1" s="103"/>
      <c r="C1" s="103"/>
      <c r="D1" s="58"/>
    </row>
    <row r="2" spans="1:4" s="41" customFormat="1" ht="25" thickBot="1">
      <c r="A2" s="103"/>
      <c r="B2" s="103"/>
      <c r="C2" s="103"/>
      <c r="D2" s="58"/>
    </row>
    <row r="3" spans="1:4" s="41" customFormat="1" ht="25" thickBot="1">
      <c r="A3" s="103"/>
      <c r="B3" s="103"/>
      <c r="C3" s="103"/>
      <c r="D3" s="58"/>
    </row>
    <row r="4" spans="1:4" s="41" customFormat="1" ht="7.9" customHeight="1">
      <c r="A4" s="58"/>
      <c r="B4" s="58"/>
      <c r="C4" s="58"/>
      <c r="D4" s="58"/>
    </row>
    <row r="5" spans="1:4" ht="15" customHeight="1">
      <c r="A5" s="59" t="s">
        <v>253</v>
      </c>
      <c r="B5" s="59" t="s">
        <v>3</v>
      </c>
      <c r="C5" s="59" t="s">
        <v>248</v>
      </c>
      <c r="D5" s="60"/>
    </row>
    <row r="6" spans="1:4" ht="7.9" customHeight="1">
      <c r="A6" s="60"/>
      <c r="B6" s="104"/>
      <c r="C6" s="104"/>
      <c r="D6" s="60"/>
    </row>
    <row r="7" spans="1:4" ht="13.15" customHeight="1">
      <c r="A7" s="60"/>
      <c r="B7" s="61" t="s">
        <v>254</v>
      </c>
      <c r="C7" s="62"/>
      <c r="D7" s="60"/>
    </row>
    <row r="8" spans="1:4" ht="13.15" customHeight="1">
      <c r="A8" s="63" t="s">
        <v>255</v>
      </c>
      <c r="B8" s="64" t="s">
        <v>256</v>
      </c>
      <c r="C8" s="65"/>
      <c r="D8" s="60"/>
    </row>
    <row r="9" spans="1:4" ht="13.15" customHeight="1">
      <c r="A9" s="63" t="s">
        <v>222</v>
      </c>
      <c r="B9" s="64" t="s">
        <v>257</v>
      </c>
      <c r="C9" s="65"/>
      <c r="D9" s="60"/>
    </row>
    <row r="10" spans="1:4" ht="15" customHeight="1">
      <c r="A10" s="60"/>
      <c r="B10" s="66" t="s">
        <v>100</v>
      </c>
      <c r="C10" s="67">
        <f>SUM(C8:C9)</f>
        <v>0</v>
      </c>
      <c r="D10" s="60"/>
    </row>
    <row r="11" spans="1:4" ht="15" customHeight="1">
      <c r="A11" s="60"/>
      <c r="B11" s="104" t="s">
        <v>0</v>
      </c>
      <c r="C11" s="104"/>
      <c r="D11" s="60"/>
    </row>
    <row r="12" spans="1:4" ht="7.9" customHeight="1">
      <c r="A12" s="60"/>
      <c r="B12" s="104"/>
      <c r="C12" s="104"/>
      <c r="D12" s="60"/>
    </row>
    <row r="13" spans="1:4" ht="13.15" customHeight="1">
      <c r="A13" s="60"/>
      <c r="B13" s="61" t="s">
        <v>258</v>
      </c>
      <c r="C13" s="62"/>
      <c r="D13" s="60"/>
    </row>
    <row r="14" spans="1:4" ht="13.15" customHeight="1">
      <c r="A14" s="63" t="s">
        <v>259</v>
      </c>
      <c r="B14" s="64" t="s">
        <v>260</v>
      </c>
      <c r="C14" s="65"/>
      <c r="D14" s="60"/>
    </row>
    <row r="15" spans="1:4" ht="13.15" customHeight="1">
      <c r="A15" s="63" t="s">
        <v>261</v>
      </c>
      <c r="B15" s="64" t="s">
        <v>262</v>
      </c>
      <c r="C15" s="65"/>
      <c r="D15" s="60"/>
    </row>
    <row r="16" spans="1:4" ht="13.15" customHeight="1">
      <c r="A16" s="63" t="s">
        <v>263</v>
      </c>
      <c r="B16" s="64" t="s">
        <v>264</v>
      </c>
      <c r="C16" s="65"/>
      <c r="D16" s="60"/>
    </row>
    <row r="17" spans="1:4" ht="15" customHeight="1">
      <c r="A17" s="60"/>
      <c r="B17" s="66" t="s">
        <v>100</v>
      </c>
      <c r="C17" s="67">
        <f>SUM(C14:C16)</f>
        <v>0</v>
      </c>
      <c r="D17" s="60"/>
    </row>
    <row r="18" spans="1:4" ht="15" customHeight="1">
      <c r="A18" s="60"/>
      <c r="B18" s="104" t="s">
        <v>0</v>
      </c>
      <c r="C18" s="104"/>
      <c r="D18" s="60"/>
    </row>
    <row r="19" spans="1:4">
      <c r="A19" s="60"/>
      <c r="B19" s="104"/>
      <c r="C19" s="104"/>
      <c r="D19" s="60"/>
    </row>
    <row r="20" spans="1:4" ht="13.15" customHeight="1">
      <c r="A20" s="68" t="s">
        <v>265</v>
      </c>
      <c r="B20" s="61" t="s">
        <v>266</v>
      </c>
      <c r="C20" s="62"/>
      <c r="D20" s="60"/>
    </row>
    <row r="21" spans="1:4" ht="13.15" customHeight="1">
      <c r="A21" s="63"/>
      <c r="B21" s="64" t="s">
        <v>267</v>
      </c>
      <c r="C21" s="65"/>
      <c r="D21" s="60"/>
    </row>
    <row r="22" spans="1:4" ht="13.15" customHeight="1">
      <c r="A22" s="63"/>
      <c r="B22" s="64" t="s">
        <v>268</v>
      </c>
      <c r="C22" s="65"/>
      <c r="D22" s="60"/>
    </row>
    <row r="23" spans="1:4" ht="13.15" customHeight="1">
      <c r="A23" s="63"/>
      <c r="B23" s="64" t="s">
        <v>269</v>
      </c>
      <c r="C23" s="65"/>
      <c r="D23" s="60"/>
    </row>
    <row r="24" spans="1:4" ht="13.15" customHeight="1">
      <c r="A24" s="63"/>
      <c r="B24" s="64" t="s">
        <v>270</v>
      </c>
      <c r="C24" s="65"/>
      <c r="D24" s="60"/>
    </row>
    <row r="25" spans="1:4" ht="15" customHeight="1">
      <c r="A25" s="60"/>
      <c r="B25" s="66" t="s">
        <v>100</v>
      </c>
      <c r="C25" s="67">
        <f>SUM(C21:C24)</f>
        <v>0</v>
      </c>
      <c r="D25" s="60"/>
    </row>
    <row r="26" spans="1:4" ht="15" customHeight="1">
      <c r="A26" s="60"/>
      <c r="B26" s="104" t="s">
        <v>0</v>
      </c>
      <c r="C26" s="104"/>
      <c r="D26" s="60"/>
    </row>
    <row r="27" spans="1:4" ht="25.9" customHeight="1">
      <c r="A27" s="60"/>
      <c r="B27" s="69" t="s">
        <v>285</v>
      </c>
      <c r="C27" s="70">
        <f>ROUND(((1+C14+C8+C16)*(1+C15)*(1+C9)/(1-C25)-1),4)</f>
        <v>0</v>
      </c>
      <c r="D27" s="60"/>
    </row>
    <row r="28" spans="1:4" ht="39">
      <c r="A28" s="60"/>
      <c r="B28" s="71" t="s">
        <v>286</v>
      </c>
      <c r="C28" s="70"/>
      <c r="D28" s="73"/>
    </row>
  </sheetData>
  <mergeCells count="7">
    <mergeCell ref="B19:C19"/>
    <mergeCell ref="B26:C26"/>
    <mergeCell ref="A1:C3"/>
    <mergeCell ref="B6:C6"/>
    <mergeCell ref="B11:C11"/>
    <mergeCell ref="B12:C12"/>
    <mergeCell ref="B18:C18"/>
  </mergeCells>
  <pageMargins left="0.5" right="0.5" top="0.5" bottom="0.5" header="0" footer="0"/>
  <pageSetup paperSize="77" scale="85" orientation="landscape"/>
</worksheet>
</file>

<file path=docMetadata/LabelInfo.xml><?xml version="1.0" encoding="utf-8"?>
<clbl:labelList xmlns:clbl="http://schemas.microsoft.com/office/2020/mipLabelMetadata">
  <clbl:label id="{6f49aa43-822a-4c20-9670-db7700bf1eb0}" enabled="0" method="" siteId="{6f49aa43-822a-4c20-9670-db7700bf1e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Observações</vt:lpstr>
      <vt:lpstr>RESUMO</vt:lpstr>
      <vt:lpstr>PLANILHA ORCAMENTARIA</vt:lpstr>
      <vt:lpstr>COMPOSICOES</vt:lpstr>
      <vt:lpstr>CRONOGRAMA</vt:lpstr>
      <vt:lpstr>BDI</vt:lpstr>
      <vt:lpstr>JR_PAGE_ANCHOR_0_1</vt:lpstr>
      <vt:lpstr>JR_PAGE_ANCHOR_1_1</vt:lpstr>
      <vt:lpstr>JR_PAGE_ANCHOR_2_1</vt:lpstr>
      <vt:lpstr>JR_PAGE_ANCHOR_7_1</vt:lpstr>
      <vt:lpstr>JR_PAGE_ANCHOR_8_1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2026-05-11T14:18:35Z</dcterms:modified>
</cp:coreProperties>
</file>